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Users\Jakubov\Desktop\ZTI VV V.N. oprava F.P\"/>
    </mc:Choice>
  </mc:AlternateContent>
  <bookViews>
    <workbookView xWindow="0" yWindow="0" windowWidth="25200" windowHeight="11730" tabRatio="500"/>
  </bookViews>
  <sheets>
    <sheet name="Zadanie" sheetId="3" r:id="rId1"/>
    <sheet name="Figury" sheetId="4" r:id="rId2"/>
  </sheets>
  <definedNames>
    <definedName name="fakt1R">#REF!</definedName>
    <definedName name="_xlnm.Print_Titles" localSheetId="1">Figury!$8:$10</definedName>
    <definedName name="_xlnm.Print_Titles" localSheetId="0">Zadanie!$8:$10</definedName>
    <definedName name="_xlnm.Print_Area" localSheetId="1">Figury!$A:$D</definedName>
    <definedName name="_xlnm.Print_Area" localSheetId="0">Zadanie!$A:$O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smNativeData">
      <pm:revision xmlns:pm="smNativeData" day="1606755905" val="978" rev="124" revOS="4" revMin="124" revMax="0"/>
      <pm:docPrefs xmlns:pm="smNativeData" id="1606755905" fixedDigits="0" showNotice="1" showFrameBounds="1" autoChart="1" recalcOnPrint="1" recalcOnCopy="1" finalRounding="1" compatTextArt="1" tab="567" useDefinedPrintRange="1" printArea="currentSheet"/>
      <pm:compatibility xmlns:pm="smNativeData" id="1606755905" overlapCells="1"/>
      <pm:defCurrency xmlns:pm="smNativeData" id="1606755905"/>
    </ext>
  </extLst>
</workbook>
</file>

<file path=xl/calcChain.xml><?xml version="1.0" encoding="utf-8"?>
<calcChain xmlns="http://schemas.openxmlformats.org/spreadsheetml/2006/main">
  <c r="W130" i="3" l="1"/>
  <c r="E130" i="3"/>
  <c r="N130" i="3"/>
  <c r="L130" i="3"/>
  <c r="J130" i="3"/>
  <c r="I130" i="3"/>
  <c r="H130" i="3"/>
  <c r="W128" i="3"/>
  <c r="E128" i="3"/>
  <c r="N128" i="3"/>
  <c r="L128" i="3"/>
  <c r="J128" i="3"/>
  <c r="I128" i="3"/>
  <c r="H128" i="3"/>
  <c r="W126" i="3"/>
  <c r="E126" i="3"/>
  <c r="N126" i="3"/>
  <c r="L126" i="3"/>
  <c r="J126" i="3"/>
  <c r="I126" i="3"/>
  <c r="H126" i="3"/>
  <c r="N125" i="3"/>
  <c r="L125" i="3"/>
  <c r="J125" i="3"/>
  <c r="H125" i="3"/>
  <c r="N124" i="3"/>
  <c r="L124" i="3"/>
  <c r="J124" i="3"/>
  <c r="H124" i="3"/>
  <c r="W121" i="3"/>
  <c r="E121" i="3"/>
  <c r="N121" i="3"/>
  <c r="L121" i="3"/>
  <c r="J121" i="3"/>
  <c r="I121" i="3"/>
  <c r="H121" i="3"/>
  <c r="N120" i="3"/>
  <c r="L120" i="3"/>
  <c r="J120" i="3"/>
  <c r="H120" i="3"/>
  <c r="N119" i="3"/>
  <c r="L119" i="3"/>
  <c r="J119" i="3"/>
  <c r="H119" i="3"/>
  <c r="N118" i="3"/>
  <c r="L118" i="3"/>
  <c r="J118" i="3"/>
  <c r="H118" i="3"/>
  <c r="N117" i="3"/>
  <c r="L117" i="3"/>
  <c r="J117" i="3"/>
  <c r="H117" i="3"/>
  <c r="N116" i="3"/>
  <c r="L116" i="3"/>
  <c r="J116" i="3"/>
  <c r="H116" i="3"/>
  <c r="N115" i="3"/>
  <c r="L115" i="3"/>
  <c r="J115" i="3"/>
  <c r="H115" i="3"/>
  <c r="N114" i="3"/>
  <c r="L114" i="3"/>
  <c r="J114" i="3"/>
  <c r="H114" i="3"/>
  <c r="N113" i="3"/>
  <c r="L113" i="3"/>
  <c r="J113" i="3"/>
  <c r="H113" i="3"/>
  <c r="N112" i="3"/>
  <c r="L112" i="3"/>
  <c r="J112" i="3"/>
  <c r="H112" i="3"/>
  <c r="N111" i="3"/>
  <c r="L111" i="3"/>
  <c r="J111" i="3"/>
  <c r="H111" i="3"/>
  <c r="N110" i="3"/>
  <c r="L110" i="3"/>
  <c r="J110" i="3"/>
  <c r="H110" i="3"/>
  <c r="N109" i="3"/>
  <c r="L109" i="3"/>
  <c r="J109" i="3"/>
  <c r="I109" i="3"/>
  <c r="N108" i="3"/>
  <c r="L108" i="3"/>
  <c r="J108" i="3"/>
  <c r="I108" i="3"/>
  <c r="N107" i="3"/>
  <c r="L107" i="3"/>
  <c r="J107" i="3"/>
  <c r="I107" i="3"/>
  <c r="N106" i="3"/>
  <c r="L106" i="3"/>
  <c r="J106" i="3"/>
  <c r="I106" i="3"/>
  <c r="N105" i="3"/>
  <c r="L105" i="3"/>
  <c r="J105" i="3"/>
  <c r="I105" i="3"/>
  <c r="N104" i="3"/>
  <c r="L104" i="3"/>
  <c r="J104" i="3"/>
  <c r="I104" i="3"/>
  <c r="N103" i="3"/>
  <c r="L103" i="3"/>
  <c r="J103" i="3"/>
  <c r="I103" i="3"/>
  <c r="N102" i="3"/>
  <c r="L102" i="3"/>
  <c r="J102" i="3"/>
  <c r="I102" i="3"/>
  <c r="N101" i="3"/>
  <c r="L101" i="3"/>
  <c r="J101" i="3"/>
  <c r="I101" i="3"/>
  <c r="N100" i="3"/>
  <c r="L100" i="3"/>
  <c r="J100" i="3"/>
  <c r="I100" i="3"/>
  <c r="N99" i="3"/>
  <c r="L99" i="3"/>
  <c r="J99" i="3"/>
  <c r="I99" i="3"/>
  <c r="N98" i="3"/>
  <c r="L98" i="3"/>
  <c r="J98" i="3"/>
  <c r="I98" i="3"/>
  <c r="N97" i="3"/>
  <c r="L97" i="3"/>
  <c r="J97" i="3"/>
  <c r="I97" i="3"/>
  <c r="N96" i="3"/>
  <c r="L96" i="3"/>
  <c r="J96" i="3"/>
  <c r="I96" i="3"/>
  <c r="N95" i="3"/>
  <c r="L95" i="3"/>
  <c r="J95" i="3"/>
  <c r="I95" i="3"/>
  <c r="N94" i="3"/>
  <c r="L94" i="3"/>
  <c r="J94" i="3"/>
  <c r="I94" i="3"/>
  <c r="N93" i="3"/>
  <c r="L93" i="3"/>
  <c r="J93" i="3"/>
  <c r="I93" i="3"/>
  <c r="N92" i="3"/>
  <c r="L92" i="3"/>
  <c r="J92" i="3"/>
  <c r="I92" i="3"/>
  <c r="N91" i="3"/>
  <c r="L91" i="3"/>
  <c r="J91" i="3"/>
  <c r="I91" i="3"/>
  <c r="N90" i="3"/>
  <c r="L90" i="3"/>
  <c r="J90" i="3"/>
  <c r="I90" i="3"/>
  <c r="N89" i="3"/>
  <c r="L89" i="3"/>
  <c r="J89" i="3"/>
  <c r="I89" i="3"/>
  <c r="N88" i="3"/>
  <c r="L88" i="3"/>
  <c r="J88" i="3"/>
  <c r="H88" i="3"/>
  <c r="N87" i="3"/>
  <c r="L87" i="3"/>
  <c r="J87" i="3"/>
  <c r="H87" i="3"/>
  <c r="N86" i="3"/>
  <c r="L86" i="3"/>
  <c r="J86" i="3"/>
  <c r="H86" i="3"/>
  <c r="N85" i="3"/>
  <c r="L85" i="3"/>
  <c r="J85" i="3"/>
  <c r="H85" i="3"/>
  <c r="N84" i="3"/>
  <c r="L84" i="3"/>
  <c r="J84" i="3"/>
  <c r="H84" i="3"/>
  <c r="N83" i="3"/>
  <c r="L83" i="3"/>
  <c r="J83" i="3"/>
  <c r="H83" i="3"/>
  <c r="N82" i="3"/>
  <c r="L82" i="3"/>
  <c r="J82" i="3"/>
  <c r="H82" i="3"/>
  <c r="N81" i="3"/>
  <c r="L81" i="3"/>
  <c r="J81" i="3"/>
  <c r="H81" i="3"/>
  <c r="N80" i="3"/>
  <c r="L80" i="3"/>
  <c r="J80" i="3"/>
  <c r="H80" i="3"/>
  <c r="N79" i="3"/>
  <c r="L79" i="3"/>
  <c r="J79" i="3"/>
  <c r="H79" i="3"/>
  <c r="N78" i="3"/>
  <c r="L78" i="3"/>
  <c r="J78" i="3"/>
  <c r="H78" i="3"/>
  <c r="N77" i="3"/>
  <c r="L77" i="3"/>
  <c r="J77" i="3"/>
  <c r="H77" i="3"/>
  <c r="N76" i="3"/>
  <c r="L76" i="3"/>
  <c r="J76" i="3"/>
  <c r="H76" i="3"/>
  <c r="N75" i="3"/>
  <c r="L75" i="3"/>
  <c r="J75" i="3"/>
  <c r="H75" i="3"/>
  <c r="N74" i="3"/>
  <c r="L74" i="3"/>
  <c r="J74" i="3"/>
  <c r="H74" i="3"/>
  <c r="N73" i="3"/>
  <c r="L73" i="3"/>
  <c r="J73" i="3"/>
  <c r="H73" i="3"/>
  <c r="N72" i="3"/>
  <c r="L72" i="3"/>
  <c r="J72" i="3"/>
  <c r="H72" i="3"/>
  <c r="W69" i="3"/>
  <c r="E69" i="3"/>
  <c r="N69" i="3"/>
  <c r="L69" i="3"/>
  <c r="J69" i="3"/>
  <c r="I69" i="3"/>
  <c r="H69" i="3"/>
  <c r="N68" i="3"/>
  <c r="L68" i="3"/>
  <c r="J68" i="3"/>
  <c r="H68" i="3"/>
  <c r="N67" i="3"/>
  <c r="L67" i="3"/>
  <c r="J67" i="3"/>
  <c r="H67" i="3"/>
  <c r="N66" i="3"/>
  <c r="L66" i="3"/>
  <c r="J66" i="3"/>
  <c r="H66" i="3"/>
  <c r="N65" i="3"/>
  <c r="L65" i="3"/>
  <c r="J65" i="3"/>
  <c r="H65" i="3"/>
  <c r="N64" i="3"/>
  <c r="L64" i="3"/>
  <c r="J64" i="3"/>
  <c r="H64" i="3"/>
  <c r="N63" i="3"/>
  <c r="L63" i="3"/>
  <c r="J63" i="3"/>
  <c r="H63" i="3"/>
  <c r="N61" i="3"/>
  <c r="L61" i="3"/>
  <c r="J61" i="3"/>
  <c r="H61" i="3"/>
  <c r="W58" i="3"/>
  <c r="E58" i="3"/>
  <c r="N58" i="3"/>
  <c r="L58" i="3"/>
  <c r="J58" i="3"/>
  <c r="I58" i="3"/>
  <c r="H58" i="3"/>
  <c r="N56" i="3"/>
  <c r="L56" i="3"/>
  <c r="J56" i="3"/>
  <c r="H56" i="3"/>
  <c r="N54" i="3"/>
  <c r="L54" i="3"/>
  <c r="J54" i="3"/>
  <c r="H54" i="3"/>
  <c r="N50" i="3"/>
  <c r="L50" i="3"/>
  <c r="J50" i="3"/>
  <c r="H50" i="3"/>
  <c r="W47" i="3"/>
  <c r="E47" i="3"/>
  <c r="N47" i="3"/>
  <c r="L47" i="3"/>
  <c r="J47" i="3"/>
  <c r="I47" i="3"/>
  <c r="H47" i="3"/>
  <c r="N45" i="3"/>
  <c r="L45" i="3"/>
  <c r="J45" i="3"/>
  <c r="I45" i="3"/>
  <c r="N43" i="3"/>
  <c r="L43" i="3"/>
  <c r="J43" i="3"/>
  <c r="H43" i="3"/>
  <c r="N41" i="3"/>
  <c r="L41" i="3"/>
  <c r="J41" i="3"/>
  <c r="H41" i="3"/>
  <c r="N40" i="3"/>
  <c r="L40" i="3"/>
  <c r="J40" i="3"/>
  <c r="H40" i="3"/>
  <c r="N35" i="3"/>
  <c r="L35" i="3"/>
  <c r="J35" i="3"/>
  <c r="H35" i="3"/>
  <c r="N34" i="3"/>
  <c r="L34" i="3"/>
  <c r="J34" i="3"/>
  <c r="H34" i="3"/>
  <c r="N33" i="3"/>
  <c r="L33" i="3"/>
  <c r="J33" i="3"/>
  <c r="H33" i="3"/>
  <c r="N29" i="3"/>
  <c r="L29" i="3"/>
  <c r="J29" i="3"/>
  <c r="H29" i="3"/>
  <c r="N28" i="3"/>
  <c r="L28" i="3"/>
  <c r="J28" i="3"/>
  <c r="H28" i="3"/>
  <c r="N21" i="3"/>
  <c r="L21" i="3"/>
  <c r="J21" i="3"/>
  <c r="H21" i="3"/>
  <c r="N19" i="3"/>
  <c r="L19" i="3"/>
  <c r="J19" i="3"/>
  <c r="H19" i="3"/>
  <c r="N18" i="3"/>
  <c r="L18" i="3"/>
  <c r="J18" i="3"/>
  <c r="H18" i="3"/>
  <c r="N17" i="3"/>
  <c r="L17" i="3"/>
  <c r="J17" i="3"/>
  <c r="H17" i="3"/>
  <c r="N15" i="3"/>
  <c r="L15" i="3"/>
  <c r="J15" i="3"/>
  <c r="H15" i="3"/>
  <c r="N14" i="3"/>
  <c r="L14" i="3"/>
  <c r="J14" i="3"/>
  <c r="H14" i="3"/>
  <c r="D8" i="3"/>
</calcChain>
</file>

<file path=xl/sharedStrings.xml><?xml version="1.0" encoding="utf-8"?>
<sst xmlns="http://schemas.openxmlformats.org/spreadsheetml/2006/main" count="1024" uniqueCount="360">
  <si>
    <t>a</t>
  </si>
  <si>
    <t>DPH</t>
  </si>
  <si>
    <t xml:space="preserve">Spracoval: </t>
  </si>
  <si>
    <t>V module</t>
  </si>
  <si>
    <t>Hlavička1</t>
  </si>
  <si>
    <t>Mena</t>
  </si>
  <si>
    <t>Hlavička2</t>
  </si>
  <si>
    <t>Obdobie</t>
  </si>
  <si>
    <t>Počet des.miest</t>
  </si>
  <si>
    <t>Formát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</si>
  <si>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</si>
  <si>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</si>
  <si>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</si>
  <si>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</si>
  <si>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</si>
  <si>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</si>
  <si>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</si>
  <si>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</si>
  <si>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</si>
  <si>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</si>
  <si>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</si>
  <si>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</si>
  <si>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</si>
  <si>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</si>
  <si>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</si>
  <si>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</si>
  <si>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</si>
  <si>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</si>
  <si>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</si>
  <si>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</si>
  <si>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</si>
  <si>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</si>
  <si>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</si>
  <si>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</si>
  <si>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</si>
  <si>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</si>
  <si>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</si>
  <si>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</si>
  <si>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</si>
  <si>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</si>
  <si>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</si>
  <si>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</si>
  <si>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</si>
  <si>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</si>
  <si>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</si>
  <si>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</si>
  <si>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</si>
  <si>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</si>
  <si>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</si>
  <si>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</si>
  <si>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</si>
  <si>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</si>
  <si>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</si>
  <si>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</si>
  <si>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</si>
  <si>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</si>
  <si>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</si>
  <si>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</si>
  <si>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</si>
  <si>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</si>
  <si>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</si>
  <si>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</si>
  <si>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</si>
  <si>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</si>
  <si>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</si>
  <si>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Názov figúry</t>
  </si>
  <si>
    <t>Popis figúry</t>
  </si>
  <si>
    <t>Aritmetický výraz</t>
  </si>
  <si>
    <t>Hodnota</t>
  </si>
  <si>
    <t>D</t>
  </si>
  <si>
    <t>E</t>
  </si>
  <si>
    <t xml:space="preserve">Odberateľ: Finančné riadteľstvo Slovenskej republiky </t>
  </si>
  <si>
    <t xml:space="preserve">Spracoval:                                         </t>
  </si>
  <si>
    <t xml:space="preserve">Projektant: Ing.František Priščák </t>
  </si>
  <si>
    <t xml:space="preserve">JKSO : </t>
  </si>
  <si>
    <t>Dátum: 14.07.2025</t>
  </si>
  <si>
    <t>Stavba : CHP Vyšné Nemecké OD Rozšrenie pracoviska  14.7.2025</t>
  </si>
  <si>
    <t>Objekt : SO 08 Cestná kanalizácia</t>
  </si>
  <si>
    <t>MPBAU SK, s. r. o. Košice</t>
  </si>
  <si>
    <t>Zaradenie</t>
  </si>
  <si>
    <t>pre KL</t>
  </si>
  <si>
    <t>Lev0</t>
  </si>
  <si>
    <t>pozícia</t>
  </si>
  <si>
    <t>PRÁCE A DODÁVKY HSV</t>
  </si>
  <si>
    <t>1 - ZEMNE PRÁCE</t>
  </si>
  <si>
    <t>271</t>
  </si>
  <si>
    <t>110011010</t>
  </si>
  <si>
    <t>Vytýčenie trasy vodovodu, kanalizácie v rovine</t>
  </si>
  <si>
    <t>km</t>
  </si>
  <si>
    <t xml:space="preserve">                    </t>
  </si>
  <si>
    <t>11001-1010</t>
  </si>
  <si>
    <t>45.11.21</t>
  </si>
  <si>
    <t>EK</t>
  </si>
  <si>
    <t>S</t>
  </si>
  <si>
    <t>221</t>
  </si>
  <si>
    <t>113107121</t>
  </si>
  <si>
    <t>Odstránenie podkladov alebo krytov z kameniva drv. hr. do 100 mm, do 200 m2</t>
  </si>
  <si>
    <t>m2</t>
  </si>
  <si>
    <t>11310-7121</t>
  </si>
  <si>
    <t>45.11.11</t>
  </si>
  <si>
    <t>176*1,1 =   193,600</t>
  </si>
  <si>
    <t>113107131</t>
  </si>
  <si>
    <t>Odstránenie podkladov alebo krytov z betónu prost. hr. do 150 mm, do 200 m2</t>
  </si>
  <si>
    <t>11310-7131</t>
  </si>
  <si>
    <t>113107141</t>
  </si>
  <si>
    <t>Odstránenie podkladov alebo krytov živičných hr. do 50 mm, do 200 m2</t>
  </si>
  <si>
    <t>11310-7141</t>
  </si>
  <si>
    <t>001</t>
  </si>
  <si>
    <t>120001101</t>
  </si>
  <si>
    <t>Príplatok za sťaženú vykopávku v blízkosti podzem. vedenia</t>
  </si>
  <si>
    <t>m3</t>
  </si>
  <si>
    <t>12000-1101</t>
  </si>
  <si>
    <t>9*1,1*1,6 =   15,840</t>
  </si>
  <si>
    <t>132201202</t>
  </si>
  <si>
    <t>Hĺbenie rýh šírka do 2 m v horn. tr. 3 nad 100 do 1 000 m3</t>
  </si>
  <si>
    <t>13220-1202</t>
  </si>
  <si>
    <t>park.,vpuste1-10,bet.žľaby</t>
  </si>
  <si>
    <t>86*1,1*1,8 =   170,280</t>
  </si>
  <si>
    <t>87*1,1*1,3 =   124,410</t>
  </si>
  <si>
    <t>89*1,1*1,25 =   122,375</t>
  </si>
  <si>
    <t>31*0,7*0,5 =   10,850</t>
  </si>
  <si>
    <t>16*0,6*0,5 =   4,800</t>
  </si>
  <si>
    <t>272</t>
  </si>
  <si>
    <t>132201209</t>
  </si>
  <si>
    <t>Príplatok za lepivosť horniny tr.3 v rýhach š. do 200 cm</t>
  </si>
  <si>
    <t>13220-1209</t>
  </si>
  <si>
    <t>151101101</t>
  </si>
  <si>
    <t>Zhotovenie paženia rýh pre podz. vedenie príložné hl. do 2 m</t>
  </si>
  <si>
    <t>15110-1101</t>
  </si>
  <si>
    <t>86*1,8*2 =   309,600</t>
  </si>
  <si>
    <t>2*87*1,6 =   278,400</t>
  </si>
  <si>
    <t>2*89*1,55 =   275,900</t>
  </si>
  <si>
    <t>151101111</t>
  </si>
  <si>
    <t>Odstránenie paženia rýh pre podz. vedenie príložné hl. do 2 m</t>
  </si>
  <si>
    <t>15110-1111</t>
  </si>
  <si>
    <t>161101101</t>
  </si>
  <si>
    <t>Zvislé premiestnenie výkopu horn. tr. 1-4 nad 1 m do 2,5 m</t>
  </si>
  <si>
    <t>16110-1101</t>
  </si>
  <si>
    <t>45.11.24</t>
  </si>
  <si>
    <t>162701104</t>
  </si>
  <si>
    <t>Vodorovné premiestnenie výkopu do 9000 m horn. tr. 1-4</t>
  </si>
  <si>
    <t>16270-1104</t>
  </si>
  <si>
    <t>262*1,1*0,15 =   43,230</t>
  </si>
  <si>
    <t>31*0,7*0,15 =   3,255</t>
  </si>
  <si>
    <t>16*0,6*0,15 =   1,440</t>
  </si>
  <si>
    <t>262*1,1*0,5 =   144,100</t>
  </si>
  <si>
    <t>167101102</t>
  </si>
  <si>
    <t>Nakladanie výkopku nad 100 m3 v horn. tr. 1-4</t>
  </si>
  <si>
    <t>16710-1102</t>
  </si>
  <si>
    <t>174101101</t>
  </si>
  <si>
    <t>Zásyp zhutnený jám, rýh, šachiet alebo okolo objektu</t>
  </si>
  <si>
    <t>17410-1101</t>
  </si>
  <si>
    <t>432,715-192,025 =   240,690</t>
  </si>
  <si>
    <t>175101101</t>
  </si>
  <si>
    <t>Obsyp potrubia bez prehodenia sypaniny</t>
  </si>
  <si>
    <t>17510-1101</t>
  </si>
  <si>
    <t>MAT</t>
  </si>
  <si>
    <t>583313460</t>
  </si>
  <si>
    <t>Kamenivo na lôžko a obsyp potrubia 0-4</t>
  </si>
  <si>
    <t>t</t>
  </si>
  <si>
    <t>14.21.12</t>
  </si>
  <si>
    <t>EZ</t>
  </si>
  <si>
    <t>144,1*1,8 =   259,380</t>
  </si>
  <si>
    <t xml:space="preserve">1 - ZEMNE PRÁCE  spolu: </t>
  </si>
  <si>
    <t>4 - VODOROVNÉ KONŠTRUKCIE</t>
  </si>
  <si>
    <t>451573111</t>
  </si>
  <si>
    <t>Lôžko pod potrubie, stoky v otvorenom výkope z piesku a štrkopiesku</t>
  </si>
  <si>
    <t>45157-3111</t>
  </si>
  <si>
    <t>45.21.41</t>
  </si>
  <si>
    <t>452311131</t>
  </si>
  <si>
    <t>Podkladové dosky z betónu prostého tr. C 12/15 v otvorenom výkope pod potrubie</t>
  </si>
  <si>
    <t>45231-1131</t>
  </si>
  <si>
    <t>0,6*0,6*0,1*7 =   0,252</t>
  </si>
  <si>
    <t>452351101</t>
  </si>
  <si>
    <t>Debnenie podkladových dosiek a sedlových lôžok pod potrubie v otvorenom výkope</t>
  </si>
  <si>
    <t>45235-1101</t>
  </si>
  <si>
    <t>0,6*0,6*7 =   2,520</t>
  </si>
  <si>
    <t xml:space="preserve">4 - VODOROVNÉ KONŠTRUKCIE  spolu: </t>
  </si>
  <si>
    <t>5 - KOMUNIKÁCIE</t>
  </si>
  <si>
    <t>564231111</t>
  </si>
  <si>
    <t>Podklad zo štrkopiesku hr. 100 mm</t>
  </si>
  <si>
    <t>56423-1111</t>
  </si>
  <si>
    <t>45.23.11</t>
  </si>
  <si>
    <t>567121125</t>
  </si>
  <si>
    <t>Podklad z prostého betónu tr. C 12/15 hr. 150 mm</t>
  </si>
  <si>
    <t>56712-1125</t>
  </si>
  <si>
    <t>578141111</t>
  </si>
  <si>
    <t>Liaty asfalt z kameniva jemnozrnný š. do 3 m, hr. 40 mm</t>
  </si>
  <si>
    <t>57814-1111</t>
  </si>
  <si>
    <t>45.23.12</t>
  </si>
  <si>
    <t>598622300</t>
  </si>
  <si>
    <t>Montáž uzavretého žľabu BGZ-S 300 do lôžka z bet. prostého tr.C 25/30</t>
  </si>
  <si>
    <t>m</t>
  </si>
  <si>
    <t>59862-2300</t>
  </si>
  <si>
    <t xml:space="preserve">  .  .  </t>
  </si>
  <si>
    <t>598622400</t>
  </si>
  <si>
    <t>Montáž uzavretého žľabu BGZ-S 400 do lôžka z bet. prostého tr.C 25/30</t>
  </si>
  <si>
    <t>59862-2400</t>
  </si>
  <si>
    <t>598632900</t>
  </si>
  <si>
    <t>Osadenie odvodň. žľabu ACO DRAIN z polymerbetónu s krycím roštom š. do 30 cm tr. zaťaž. F 900 do bet. lôžka C 25/30</t>
  </si>
  <si>
    <t>59863-2900</t>
  </si>
  <si>
    <t>598633900</t>
  </si>
  <si>
    <t>Osadenie odvodň. žľabu ACO DRAIN z polymerbetónu s krycím roštom š. do 40 cm tr. zaťaž. F 900 do bet. lôžka C 25/30</t>
  </si>
  <si>
    <t>59863-3900</t>
  </si>
  <si>
    <t xml:space="preserve">5 - KOMUNIKÁCIE  spolu: </t>
  </si>
  <si>
    <t>8 - RÚROVÉ VEDENIA</t>
  </si>
  <si>
    <t>831263195</t>
  </si>
  <si>
    <t>Príplatok za zhotovenie kanalizačnej prípojky DN 100-300</t>
  </si>
  <si>
    <t>kus</t>
  </si>
  <si>
    <t>83126-3195</t>
  </si>
  <si>
    <t>837354115pc</t>
  </si>
  <si>
    <t>Oblúk 45°-200 PVC</t>
  </si>
  <si>
    <t>83735-4115pc</t>
  </si>
  <si>
    <t>837354116pc</t>
  </si>
  <si>
    <t>Tvarovka odbočná-200 /200PVC</t>
  </si>
  <si>
    <t>83735-4116pc</t>
  </si>
  <si>
    <t>837354119pc</t>
  </si>
  <si>
    <t>Odbočka  PVC  160/160</t>
  </si>
  <si>
    <t>83735-4119pc</t>
  </si>
  <si>
    <t>837365149pc</t>
  </si>
  <si>
    <t>Odbočka  PVC DN 300/200</t>
  </si>
  <si>
    <t>83736-5149pc</t>
  </si>
  <si>
    <t>837365156pc</t>
  </si>
  <si>
    <t>Rúry odpadné PVC-U-SN 8-DN 200/5m</t>
  </si>
  <si>
    <t>83736-5156pc</t>
  </si>
  <si>
    <t>837365160pc</t>
  </si>
  <si>
    <t>Rúry odpadné PVC-U-SN 8-DN 160/5m</t>
  </si>
  <si>
    <t>83736-5160pc</t>
  </si>
  <si>
    <t>871313121</t>
  </si>
  <si>
    <t>Montáž potrubia z kanalizačných rúr z PVC v otvorenom výkope do 20% DN 150, tesnenie gum. krúžkami</t>
  </si>
  <si>
    <t>87131-3121</t>
  </si>
  <si>
    <t>871353121</t>
  </si>
  <si>
    <t>Montáž potrubia z kanalizačných rúr z PVC v otvorenom výkope do 20% DN 200, tesnenie gum. krúžkami</t>
  </si>
  <si>
    <t>87135-3121</t>
  </si>
  <si>
    <t>871373121</t>
  </si>
  <si>
    <t>Montáž potrubia z kanalizačných rúr z PVC v otvorenom výkope do 20% DN 300, tesnenie gum. krúžkami</t>
  </si>
  <si>
    <t>87137-3121</t>
  </si>
  <si>
    <t>877313123</t>
  </si>
  <si>
    <t>Montáž tvaroviek jednoosových na potrubie z kanalizačných rúr z PVC v otvorenom výkope DN 150</t>
  </si>
  <si>
    <t>87731-3123</t>
  </si>
  <si>
    <t>877353121</t>
  </si>
  <si>
    <t>Montáž tvaroviek odbočných na potrubie z kanalizačných rúr z PVC v otvorenom výkope DN 200</t>
  </si>
  <si>
    <t>87735-3121</t>
  </si>
  <si>
    <t>877353123</t>
  </si>
  <si>
    <t>Montáž tvaroviek jednoosových na potrubie z kanalizačných rúr z PVC v otvorenom výkope DN 200</t>
  </si>
  <si>
    <t>87735-3123</t>
  </si>
  <si>
    <t>877355122</t>
  </si>
  <si>
    <t>Montáž nalepovacej odbočnej tvarovky na potrubie kanalizačných rúr z PVC DN 200</t>
  </si>
  <si>
    <t>87735-5122</t>
  </si>
  <si>
    <t>877375122</t>
  </si>
  <si>
    <t>Montáž nalepovacej odbočnej tvarovky na potrubie kanalizačných rúr z PVC DN 300</t>
  </si>
  <si>
    <t>87737-5122</t>
  </si>
  <si>
    <t>877395152pc</t>
  </si>
  <si>
    <t>UV-filtračná vložka do ulič. vpuste ORL EKODREN</t>
  </si>
  <si>
    <t>87739-5152pc</t>
  </si>
  <si>
    <t>877395153pc</t>
  </si>
  <si>
    <t>Montáž filtračnej vložky</t>
  </si>
  <si>
    <t>87739-5153pc</t>
  </si>
  <si>
    <t>552425100</t>
  </si>
  <si>
    <t>Mreža pre vozovku s nálevkou</t>
  </si>
  <si>
    <t>28.75.11</t>
  </si>
  <si>
    <t>592238210</t>
  </si>
  <si>
    <t>Vpusť uličná betónová 5-66 18x66x10</t>
  </si>
  <si>
    <t>26.61.11</t>
  </si>
  <si>
    <t>592238230</t>
  </si>
  <si>
    <t>Vpusť uličná betónová 6-50 61,6x50x5</t>
  </si>
  <si>
    <t>592238240</t>
  </si>
  <si>
    <t>Vpusť uličná betónová 9-50 59x50x5</t>
  </si>
  <si>
    <t>592238250</t>
  </si>
  <si>
    <t>Vpusť uličná betónová 10-50 29x50x5</t>
  </si>
  <si>
    <t>592238260</t>
  </si>
  <si>
    <t>Vpusť uličná betónová 11-50 59x50x5</t>
  </si>
  <si>
    <t>5927A1451</t>
  </si>
  <si>
    <t>Žľab pre vysokú záťaž BGZ-S, SV G NW 300, č.0, bez spádu</t>
  </si>
  <si>
    <t xml:space="preserve">16800               </t>
  </si>
  <si>
    <t>5927A1462</t>
  </si>
  <si>
    <t>Žľab pre vysokú záťaž BGZ-S, G NW 401, č.0, s otv., bez spádu</t>
  </si>
  <si>
    <t xml:space="preserve">16851               </t>
  </si>
  <si>
    <t>5927A3901</t>
  </si>
  <si>
    <t>Rošt liatinový NW 400, 500/447/25, SW 15/125, tr.D 400 kN</t>
  </si>
  <si>
    <t>28.75.27</t>
  </si>
  <si>
    <t xml:space="preserve">22032               </t>
  </si>
  <si>
    <t>5927A4203</t>
  </si>
  <si>
    <t>Rošt liatinový BG-SV, NW 300, 500/347/25, SW 16/148</t>
  </si>
  <si>
    <t xml:space="preserve">22084               </t>
  </si>
  <si>
    <t>5927A6151</t>
  </si>
  <si>
    <t>Rošt liatinový NW 200 tr. D 400 kN, 500/270/25 pre 2-dielnu vpusť</t>
  </si>
  <si>
    <t xml:space="preserve">34048               </t>
  </si>
  <si>
    <t>5927A6171</t>
  </si>
  <si>
    <t>Vpusť uličná bodová BGZ-S 400, NW 400, vrchný diel 550/500/560</t>
  </si>
  <si>
    <t xml:space="preserve">22216               </t>
  </si>
  <si>
    <t>5927A6304.1</t>
  </si>
  <si>
    <t>Vpusť BGU-Z, SV E NW 200, s nerezovou hranou V2A-vrchný diel</t>
  </si>
  <si>
    <t xml:space="preserve">22402               </t>
  </si>
  <si>
    <t>5927A6304.2</t>
  </si>
  <si>
    <t>Vpusť BGU-Z, SV E NW 200, s nerezovou hranou V2A-spodný diel</t>
  </si>
  <si>
    <t>5927A6304.3</t>
  </si>
  <si>
    <t>Vpusť BGU-Z, SV E NW 200, -montáž</t>
  </si>
  <si>
    <t>5927A6305</t>
  </si>
  <si>
    <t>Kôš kalový NW 200 sklolaminát biely</t>
  </si>
  <si>
    <t xml:space="preserve">22522               </t>
  </si>
  <si>
    <t>5927A6451</t>
  </si>
  <si>
    <t>Vpusť BGZ-S, SV G NW 300, vrchný diel</t>
  </si>
  <si>
    <t xml:space="preserve">22215               </t>
  </si>
  <si>
    <t>5927A6452</t>
  </si>
  <si>
    <t>Vpusť bodová - BG, NW 300, 400, spodný diel 550/500/450</t>
  </si>
  <si>
    <t xml:space="preserve">22218               </t>
  </si>
  <si>
    <t>5927A6453</t>
  </si>
  <si>
    <t>Kôš kalový NW 300 sklolaminát biely</t>
  </si>
  <si>
    <t xml:space="preserve">22523               </t>
  </si>
  <si>
    <t>5927A6481.1</t>
  </si>
  <si>
    <t>Vpusť BGZ-S, NW 400, spodný diel</t>
  </si>
  <si>
    <t xml:space="preserve">22199               </t>
  </si>
  <si>
    <t>5927A6483</t>
  </si>
  <si>
    <t>Kôš kalový NW 400 sklolaminát biely</t>
  </si>
  <si>
    <t>25.23.15</t>
  </si>
  <si>
    <t xml:space="preserve">22524               </t>
  </si>
  <si>
    <t>892101111</t>
  </si>
  <si>
    <t>Skúška tesnosti kanalizačného potrubia DN do 200 vodou</t>
  </si>
  <si>
    <t>89210-1111</t>
  </si>
  <si>
    <t>892101112</t>
  </si>
  <si>
    <t>Skúška tesnosti kanalizačného potrubia DN 300 vodou</t>
  </si>
  <si>
    <t>89210-1112</t>
  </si>
  <si>
    <t>8944030202pc</t>
  </si>
  <si>
    <t>Montáž plast.šachty D 600</t>
  </si>
  <si>
    <t>894403035pc</t>
  </si>
  <si>
    <t>Poklop taleskopický záťaž D400</t>
  </si>
  <si>
    <t>89440-3035pc</t>
  </si>
  <si>
    <t>894403043pc</t>
  </si>
  <si>
    <t>TEGRA 600-h 500 dielec</t>
  </si>
  <si>
    <t>89440-3043pc</t>
  </si>
  <si>
    <t>894403044pc</t>
  </si>
  <si>
    <t>TEGRA 600-h 125 dielec</t>
  </si>
  <si>
    <t>89440-3044pc</t>
  </si>
  <si>
    <t>894403049pc</t>
  </si>
  <si>
    <t>TEGRA 600-teleskop.adapter A15/C250</t>
  </si>
  <si>
    <t>89440-3049pc</t>
  </si>
  <si>
    <t>894414220pc</t>
  </si>
  <si>
    <t>Šachtové dno TEGRA 600</t>
  </si>
  <si>
    <t>895941111</t>
  </si>
  <si>
    <t>Zhotovenie vpusti uličnej z betónových dielcov typ UV-50 normálny</t>
  </si>
  <si>
    <t>89594-1111</t>
  </si>
  <si>
    <t>899103111</t>
  </si>
  <si>
    <t>Osadenie poklopov liatinových, oceľových s rámom nad 100 do 150 kg</t>
  </si>
  <si>
    <t>89910-3111</t>
  </si>
  <si>
    <t>899203111</t>
  </si>
  <si>
    <t>Osadenie mreží liatinových s rámom nad 100 do 150 kg</t>
  </si>
  <si>
    <t>89920-3111</t>
  </si>
  <si>
    <t xml:space="preserve">8 - RÚROVÉ VEDENIA  spolu: </t>
  </si>
  <si>
    <t>9 - OSTATNÉ KONŠTRUKCIE A PRÁCE</t>
  </si>
  <si>
    <t>998225111</t>
  </si>
  <si>
    <t>Presun hmôt pre pozemné komunikácie a plochy letísk, kryt živičný</t>
  </si>
  <si>
    <t>99822-5111</t>
  </si>
  <si>
    <t>998276101</t>
  </si>
  <si>
    <t>Presun hmôt pre potrubie z rúr plastových alebo sklolaminátových v otvorenom výkope</t>
  </si>
  <si>
    <t>99827-6101</t>
  </si>
  <si>
    <t xml:space="preserve">9 - OSTATNÉ KONŠTRUKCIE A PRÁCE  spolu: </t>
  </si>
  <si>
    <t xml:space="preserve">PRÁCE A DODÁVKY HSV  spolu: </t>
  </si>
  <si>
    <t>Za rozpočet celkom</t>
  </si>
  <si>
    <t>Figura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</si>
</sst>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"/>
    <numFmt numFmtId="165" formatCode="#,##0.0000"/>
    <numFmt numFmtId="166" formatCode="_-* #,##0\ &quot;Sk&quot;_-;\-* #,##0\ &quot;Sk&quot;_-;_-* &quot;-&quot;\ &quot;Sk&quot;_-;_-@_-"/>
    <numFmt numFmtId="167" formatCode="#,##0.000"/>
    <numFmt numFmtId="168" formatCode="#,##0&quot; Sk&quot;;[Red]&quot;-&quot;#,##0&quot; Sk&quot;"/>
    <numFmt numFmtId="169" formatCode="_ * #,##0_ ;_ * \-#,##0_ ;_ * &quot;-&quot;_ ;_ @_ "/>
    <numFmt numFmtId="170" formatCode="_(&quot;$&quot;* #,##0_);_(&quot;$&quot;* \(#,##0\);_(&quot;$&quot;* &quot;-&quot;_);_(@_)"/>
    <numFmt numFmtId="171" formatCode="#,##0.00000"/>
    <numFmt numFmtId="172" formatCode="_(&quot;$&quot;* #,##0.00_);_(&quot;$&quot;* \(#,##0.00\);_(&quot;$&quot;* &quot;-&quot;??_);_(@_)"/>
    <numFmt numFmtId="173" formatCode="_ * #,##0.00_ ;_ * \-#,##0.00_ ;_ * &quot;-&quot;??_ ;_ @_ "/>
    <numFmt numFmtId="174" formatCode="0.000"/>
  </numFmts>
  <fonts count="31">
    <font>
      <sz val="10"/>
      <color rgb="FF000000"/>
      <name val="Arial"/>
      <family val="2"/>
      <charset val="238"/>
    </font>
    <font>
      <sz val="8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rgb="FFFFFFFF"/>
      <name val="Arial Narrow"/>
      <family val="2"/>
      <charset val="238"/>
    </font>
    <font>
      <b/>
      <sz val="8"/>
      <color rgb="FFFFFFFF"/>
      <name val="Arial Narrow"/>
      <family val="2"/>
      <charset val="238"/>
    </font>
    <font>
      <sz val="8"/>
      <color rgb="FF0000FF"/>
      <name val="Arial Narrow"/>
      <family val="2"/>
      <charset val="238"/>
    </font>
    <font>
      <sz val="7.5"/>
      <color rgb="FFFFFFFF"/>
      <name val="Arial Narrow"/>
      <family val="2"/>
      <charset val="238"/>
    </font>
    <font>
      <u/>
      <sz val="11"/>
      <color rgb="FF800080"/>
      <name val="Calibri"/>
      <family val="2"/>
      <charset val="238"/>
    </font>
    <font>
      <sz val="11"/>
      <color rgb="FF000000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Arial CE"/>
      <family val="2"/>
      <charset val="238"/>
    </font>
    <font>
      <sz val="11"/>
      <color rgb="FF9C0006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3"/>
      <color rgb="FF44546A"/>
      <name val="Calibri"/>
      <family val="2"/>
      <charset val="238"/>
    </font>
    <font>
      <b/>
      <sz val="15"/>
      <color rgb="FF44546A"/>
      <name val="Calibri"/>
      <family val="2"/>
      <charset val="238"/>
    </font>
    <font>
      <sz val="11"/>
      <color rgb="FFFA7D00"/>
      <name val="Calibri"/>
      <family val="2"/>
      <charset val="238"/>
    </font>
    <font>
      <sz val="11"/>
      <color rgb="FF9C6500"/>
      <name val="Calibri"/>
      <family val="2"/>
      <charset val="238"/>
    </font>
    <font>
      <b/>
      <sz val="18"/>
      <color rgb="FF44546A"/>
      <name val="Calibri"/>
      <family val="2"/>
      <charset val="238"/>
    </font>
    <font>
      <b/>
      <sz val="11"/>
      <color rgb="FF3F3F3F"/>
      <name val="Calibri"/>
      <family val="2"/>
      <charset val="238"/>
    </font>
    <font>
      <sz val="11"/>
      <color rgb="FF006100"/>
      <name val="Calibri"/>
      <family val="2"/>
      <charset val="238"/>
    </font>
    <font>
      <b/>
      <sz val="11"/>
      <color rgb="FF44546A"/>
      <name val="Calibri"/>
      <family val="2"/>
      <charset val="238"/>
    </font>
    <font>
      <b/>
      <sz val="7"/>
      <color rgb="FF000000"/>
      <name val="Letter Gothic CE"/>
      <charset val="238"/>
    </font>
    <font>
      <i/>
      <sz val="11"/>
      <color rgb="FF7F7F7F"/>
      <name val="Calibri"/>
      <family val="2"/>
      <charset val="238"/>
    </font>
    <font>
      <b/>
      <sz val="11"/>
      <color rgb="FFFA7D00"/>
      <name val="Calibri"/>
      <family val="2"/>
      <charset val="238"/>
    </font>
    <font>
      <sz val="11"/>
      <color rgb="FF3F3F76"/>
      <name val="Calibri"/>
      <family val="2"/>
      <charset val="238"/>
    </font>
    <font>
      <b/>
      <sz val="18"/>
      <color rgb="FF333399"/>
      <name val="Cambria"/>
      <family val="1"/>
      <charset val="238"/>
    </font>
    <font>
      <sz val="8"/>
      <color rgb="FFFF0000"/>
      <name val="Arial Narrow"/>
      <family val="2"/>
      <charset val="238"/>
    </font>
  </fonts>
  <fills count="50">
    <fill>
      <patternFill patternType="none"/>
    </fill>
    <fill>
      <patternFill patternType="gray125"/>
    </fill>
    <fill>
      <patternFill patternType="solid">
        <fgColor rgb="FFB4C6E7"/>
        <bgColor rgb="FFFFFFFF"/>
      </patternFill>
    </fill>
    <fill>
      <patternFill patternType="solid">
        <fgColor rgb="FFA5A5A5"/>
        <bgColor rgb="FFFFFFFF"/>
      </patternFill>
    </fill>
    <fill>
      <patternFill patternType="none"/>
    </fill>
    <fill>
      <patternFill patternType="solid">
        <fgColor rgb="FFFFFFCC"/>
        <bgColor rgb="FFFFFFFF"/>
      </patternFill>
    </fill>
    <fill>
      <patternFill patternType="solid">
        <fgColor rgb="FFFFD964"/>
        <bgColor rgb="FFFFFFFF"/>
      </patternFill>
    </fill>
    <fill>
      <patternFill patternType="solid">
        <fgColor rgb="FFD9D9D9"/>
        <bgColor rgb="FFFFFFFF"/>
      </patternFill>
    </fill>
    <fill>
      <patternFill patternType="solid">
        <fgColor rgb="FFF8CAAB"/>
        <bgColor rgb="FFFFFFFF"/>
      </patternFill>
    </fill>
    <fill>
      <patternFill patternType="none"/>
    </fill>
    <fill>
      <patternFill patternType="none"/>
    </fill>
    <fill>
      <patternFill patternType="solid">
        <fgColor rgb="FFFFCC99"/>
        <bgColor rgb="FFFFFFFF"/>
      </patternFill>
    </fill>
    <fill>
      <patternFill patternType="solid">
        <fgColor rgb="FFC7C7C7"/>
        <bgColor rgb="FFFFFFFF"/>
      </patternFill>
    </fill>
    <fill>
      <patternFill patternType="solid">
        <fgColor rgb="FFC6EFCE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D9E1F2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FFFFC0"/>
        <bgColor rgb="FFFFFFFF"/>
      </patternFill>
    </fill>
    <fill>
      <patternFill patternType="none"/>
    </fill>
    <fill>
      <patternFill patternType="none"/>
    </fill>
    <fill>
      <patternFill patternType="solid">
        <fgColor rgb="FFA0E0E0"/>
        <bgColor rgb="FFFFFFFF"/>
      </patternFill>
    </fill>
    <fill>
      <patternFill patternType="solid">
        <fgColor rgb="FFFFC7CE"/>
        <bgColor rgb="FFFFFFFF"/>
      </patternFill>
    </fill>
    <fill>
      <patternFill patternType="solid">
        <fgColor rgb="FFFFEB9C"/>
        <bgColor rgb="FFFFFFFF"/>
      </patternFill>
    </fill>
    <fill>
      <patternFill patternType="solid">
        <fgColor rgb="FF4472C4"/>
        <bgColor rgb="FFFFFFFF"/>
      </patternFill>
    </fill>
    <fill>
      <patternFill patternType="solid">
        <fgColor rgb="FFDDEBF7"/>
        <bgColor rgb="FFFFFFFF"/>
      </patternFill>
    </fill>
    <fill>
      <patternFill patternType="solid">
        <fgColor rgb="FF8EA9DB"/>
        <bgColor rgb="FFFFFFFF"/>
      </patternFill>
    </fill>
    <fill>
      <patternFill patternType="solid">
        <fgColor rgb="FFED7D31"/>
        <bgColor rgb="FFFFFFFF"/>
      </patternFill>
    </fill>
    <fill>
      <patternFill patternType="solid">
        <fgColor rgb="FFFBE3D5"/>
        <bgColor rgb="FFFFFFFF"/>
      </patternFill>
    </fill>
    <fill>
      <patternFill patternType="solid">
        <fgColor rgb="FFE1EFD8"/>
        <bgColor rgb="FFFFFFFF"/>
      </patternFill>
    </fill>
    <fill>
      <patternFill patternType="solid">
        <fgColor rgb="FFF4AF82"/>
        <bgColor rgb="FFFFFFFF"/>
      </patternFill>
    </fill>
    <fill>
      <patternFill patternType="solid">
        <fgColor rgb="FFA5A5A5"/>
        <bgColor rgb="FFFFFFFF"/>
      </patternFill>
    </fill>
    <fill>
      <patternFill patternType="solid">
        <fgColor rgb="FFEBEBEB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FFF2CA"/>
        <bgColor rgb="FFFFFFFF"/>
      </patternFill>
    </fill>
    <fill>
      <patternFill patternType="solid">
        <fgColor rgb="FFFFE697"/>
        <bgColor rgb="FFFFFFFF"/>
      </patternFill>
    </fill>
    <fill>
      <patternFill patternType="solid">
        <fgColor rgb="FF5B9BD5"/>
        <bgColor rgb="FFFFFFFF"/>
      </patternFill>
    </fill>
    <fill>
      <patternFill patternType="solid">
        <fgColor rgb="FFBDD7EE"/>
        <bgColor rgb="FFFFFFFF"/>
      </patternFill>
    </fill>
    <fill>
      <patternFill patternType="solid">
        <fgColor rgb="FFA6CAF0"/>
        <bgColor rgb="FFFFFFFF"/>
      </patternFill>
    </fill>
    <fill>
      <patternFill patternType="solid">
        <fgColor rgb="FF9BC2E6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C5DFB3"/>
        <bgColor rgb="FFFFFFFF"/>
      </patternFill>
    </fill>
    <fill>
      <patternFill patternType="solid">
        <fgColor rgb="FFFF8080"/>
        <bgColor rgb="FFFFFFFF"/>
      </patternFill>
    </fill>
    <fill>
      <patternFill patternType="solid">
        <fgColor rgb="FFA8D08C"/>
        <bgColor rgb="FFFFFFFF"/>
      </patternFill>
    </fill>
    <fill>
      <patternFill patternType="solid">
        <fgColor rgb="FFC0C0C0"/>
        <bgColor rgb="FFFFFFFF"/>
      </patternFill>
    </fill>
    <fill>
      <patternFill patternType="solid">
        <fgColor rgb="FFFFFF99"/>
        <bgColor rgb="FFFFFFFF"/>
      </patternFill>
    </fill>
    <fill>
      <patternFill patternType="solid">
        <fgColor rgb="FFCC9CCC"/>
        <bgColor rgb="FFFFFFFF"/>
      </patternFill>
    </fill>
    <fill>
      <patternFill patternType="solid">
        <fgColor rgb="FF996666"/>
        <bgColor rgb="FFFFFFFF"/>
      </patternFill>
    </fill>
    <fill>
      <patternFill patternType="solid">
        <fgColor rgb="FF999933"/>
        <bgColor rgb="FFFFFFFF"/>
      </patternFill>
    </fill>
    <fill>
      <patternFill patternType="none"/>
    </fill>
    <fill>
      <patternFill patternType="none"/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rgb="FF4472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9FB7E1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472C4"/>
      </top>
      <bottom style="double">
        <color rgb="FF4472C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3333CC"/>
      </top>
      <bottom style="double">
        <color rgb="FF3333CC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80">
    <xf numFmtId="0" fontId="0" fillId="0" borderId="0"/>
    <xf numFmtId="0" fontId="13" fillId="0" borderId="0"/>
    <xf numFmtId="0" fontId="9" fillId="2" borderId="1" applyNumberFormat="0" applyBorder="0" applyAlignment="0" applyProtection="0">
      <alignment vertical="center"/>
    </xf>
    <xf numFmtId="173" fontId="9" fillId="0" borderId="0" applyFont="0" applyFill="0" applyBorder="0" applyAlignment="0" applyProtection="0">
      <alignment vertical="center"/>
    </xf>
    <xf numFmtId="169" fontId="9" fillId="0" borderId="0" applyFont="0" applyFill="0" applyBorder="0" applyAlignment="0" applyProtection="0">
      <alignment vertical="center"/>
    </xf>
    <xf numFmtId="170" fontId="9" fillId="0" borderId="0" applyFont="0" applyFill="0" applyBorder="0" applyAlignment="0" applyProtection="0">
      <alignment vertical="center"/>
    </xf>
    <xf numFmtId="172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3" borderId="2" applyNumberFormat="0" applyAlignment="0" applyProtection="0">
      <alignment vertical="center"/>
    </xf>
    <xf numFmtId="0" fontId="17" fillId="4" borderId="3" applyNumberFormat="0" applyFill="0" applyAlignment="0" applyProtection="0">
      <alignment vertical="center"/>
    </xf>
    <xf numFmtId="0" fontId="9" fillId="5" borderId="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6" borderId="5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7" borderId="6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8" borderId="7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4" borderId="3" applyNumberFormat="0" applyFill="0" applyAlignment="0" applyProtection="0">
      <alignment vertical="center"/>
    </xf>
    <xf numFmtId="0" fontId="24" fillId="9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0" borderId="9" applyFont="0" applyFill="0" applyBorder="0">
      <alignment vertical="center"/>
    </xf>
    <xf numFmtId="0" fontId="28" fillId="11" borderId="10" applyNumberFormat="0" applyAlignment="0" applyProtection="0">
      <alignment vertical="center"/>
    </xf>
    <xf numFmtId="0" fontId="15" fillId="12" borderId="11" applyNumberFormat="0" applyBorder="0" applyAlignment="0" applyProtection="0">
      <alignment vertical="center"/>
    </xf>
    <xf numFmtId="0" fontId="23" fillId="13" borderId="12" applyNumberFormat="0" applyBorder="0" applyAlignment="0" applyProtection="0">
      <alignment vertical="center"/>
    </xf>
    <xf numFmtId="0" fontId="22" fillId="14" borderId="13" applyNumberFormat="0" applyAlignment="0" applyProtection="0">
      <alignment vertical="center"/>
    </xf>
    <xf numFmtId="0" fontId="9" fillId="15" borderId="14" applyNumberFormat="0" applyBorder="0" applyAlignment="0" applyProtection="0">
      <alignment vertical="center"/>
    </xf>
    <xf numFmtId="0" fontId="27" fillId="16" borderId="15" applyNumberFormat="0" applyAlignment="0" applyProtection="0">
      <alignment vertical="center"/>
    </xf>
    <xf numFmtId="0" fontId="9" fillId="17" borderId="16" applyNumberFormat="0" applyBorder="0" applyAlignment="0" applyProtection="0"/>
    <xf numFmtId="0" fontId="19" fillId="18" borderId="17" applyNumberFormat="0" applyFill="0" applyAlignment="0" applyProtection="0">
      <alignment vertical="center"/>
    </xf>
    <xf numFmtId="166" fontId="13" fillId="0" borderId="0" applyFont="0" applyFill="0" applyBorder="0" applyAlignment="0" applyProtection="0"/>
    <xf numFmtId="0" fontId="12" fillId="19" borderId="18" applyNumberFormat="0" applyFill="0" applyAlignment="0" applyProtection="0">
      <alignment vertical="center"/>
    </xf>
    <xf numFmtId="0" fontId="9" fillId="20" borderId="19" applyNumberFormat="0" applyBorder="0" applyAlignment="0" applyProtection="0"/>
    <xf numFmtId="0" fontId="14" fillId="21" borderId="20" applyNumberFormat="0" applyBorder="0" applyAlignment="0" applyProtection="0">
      <alignment vertical="center"/>
    </xf>
    <xf numFmtId="0" fontId="20" fillId="22" borderId="21" applyNumberFormat="0" applyBorder="0" applyAlignment="0" applyProtection="0">
      <alignment vertical="center"/>
    </xf>
    <xf numFmtId="0" fontId="9" fillId="20" borderId="19" applyNumberFormat="0" applyBorder="0" applyAlignment="0" applyProtection="0"/>
    <xf numFmtId="0" fontId="15" fillId="23" borderId="22" applyNumberFormat="0" applyBorder="0" applyAlignment="0" applyProtection="0">
      <alignment vertical="center"/>
    </xf>
    <xf numFmtId="0" fontId="9" fillId="24" borderId="23" applyNumberFormat="0" applyBorder="0" applyAlignment="0" applyProtection="0">
      <alignment vertical="center"/>
    </xf>
    <xf numFmtId="0" fontId="15" fillId="25" borderId="24" applyNumberFormat="0" applyBorder="0" applyAlignment="0" applyProtection="0">
      <alignment vertical="center"/>
    </xf>
    <xf numFmtId="0" fontId="15" fillId="26" borderId="25" applyNumberFormat="0" applyBorder="0" applyAlignment="0" applyProtection="0">
      <alignment vertical="center"/>
    </xf>
    <xf numFmtId="0" fontId="9" fillId="27" borderId="26" applyNumberFormat="0" applyBorder="0" applyAlignment="0" applyProtection="0">
      <alignment vertical="center"/>
    </xf>
    <xf numFmtId="0" fontId="9" fillId="28" borderId="27" applyNumberFormat="0" applyBorder="0" applyAlignment="0" applyProtection="0">
      <alignment vertical="center"/>
    </xf>
    <xf numFmtId="0" fontId="15" fillId="29" borderId="28" applyNumberFormat="0" applyBorder="0" applyAlignment="0" applyProtection="0">
      <alignment vertical="center"/>
    </xf>
    <xf numFmtId="0" fontId="15" fillId="30" borderId="29" applyNumberFormat="0" applyBorder="0" applyAlignment="0" applyProtection="0">
      <alignment vertical="center"/>
    </xf>
    <xf numFmtId="0" fontId="9" fillId="31" borderId="30" applyNumberFormat="0" applyBorder="0" applyAlignment="0" applyProtection="0">
      <alignment vertical="center"/>
    </xf>
    <xf numFmtId="0" fontId="15" fillId="32" borderId="31" applyNumberFormat="0" applyBorder="0" applyAlignment="0" applyProtection="0">
      <alignment vertical="center"/>
    </xf>
    <xf numFmtId="168" fontId="25" fillId="10" borderId="9"/>
    <xf numFmtId="0" fontId="9" fillId="33" borderId="32" applyNumberFormat="0" applyBorder="0" applyAlignment="0" applyProtection="0">
      <alignment vertical="center"/>
    </xf>
    <xf numFmtId="0" fontId="9" fillId="34" borderId="33" applyNumberFormat="0" applyBorder="0" applyAlignment="0" applyProtection="0">
      <alignment vertical="center"/>
    </xf>
    <xf numFmtId="0" fontId="15" fillId="35" borderId="34" applyNumberFormat="0" applyBorder="0" applyAlignment="0" applyProtection="0">
      <alignment vertical="center"/>
    </xf>
    <xf numFmtId="0" fontId="9" fillId="36" borderId="35" applyNumberFormat="0" applyBorder="0" applyAlignment="0" applyProtection="0">
      <alignment vertical="center"/>
    </xf>
    <xf numFmtId="0" fontId="9" fillId="37" borderId="36" applyNumberFormat="0" applyBorder="0" applyAlignment="0" applyProtection="0"/>
    <xf numFmtId="0" fontId="15" fillId="38" borderId="37" applyNumberFormat="0" applyBorder="0" applyAlignment="0" applyProtection="0">
      <alignment vertical="center"/>
    </xf>
    <xf numFmtId="0" fontId="15" fillId="39" borderId="38" applyNumberFormat="0" applyBorder="0" applyAlignment="0" applyProtection="0">
      <alignment vertical="center"/>
    </xf>
    <xf numFmtId="0" fontId="9" fillId="40" borderId="39" applyNumberFormat="0" applyBorder="0" applyAlignment="0" applyProtection="0">
      <alignment vertical="center"/>
    </xf>
    <xf numFmtId="0" fontId="9" fillId="41" borderId="40" applyNumberFormat="0" applyBorder="0" applyAlignment="0" applyProtection="0"/>
    <xf numFmtId="0" fontId="25" fillId="10" borderId="9" applyFont="0" applyFill="0"/>
    <xf numFmtId="0" fontId="15" fillId="42" borderId="41" applyNumberFormat="0" applyBorder="0" applyAlignment="0" applyProtection="0">
      <alignment vertical="center"/>
    </xf>
    <xf numFmtId="0" fontId="25" fillId="10" borderId="9">
      <alignment vertical="center"/>
    </xf>
    <xf numFmtId="0" fontId="9" fillId="43" borderId="42" applyNumberFormat="0" applyBorder="0" applyAlignment="0" applyProtection="0"/>
    <xf numFmtId="0" fontId="9" fillId="20" borderId="19" applyNumberFormat="0" applyBorder="0" applyAlignment="0" applyProtection="0"/>
    <xf numFmtId="0" fontId="9" fillId="17" borderId="16" applyNumberFormat="0" applyBorder="0" applyAlignment="0" applyProtection="0"/>
    <xf numFmtId="0" fontId="9" fillId="41" borderId="40" applyNumberFormat="0" applyBorder="0" applyAlignment="0" applyProtection="0"/>
    <xf numFmtId="0" fontId="9" fillId="44" borderId="43" applyNumberFormat="0" applyBorder="0" applyAlignment="0" applyProtection="0"/>
    <xf numFmtId="0" fontId="9" fillId="45" borderId="44" applyNumberFormat="0" applyBorder="0" applyAlignment="0" applyProtection="0"/>
    <xf numFmtId="0" fontId="9" fillId="17" borderId="16" applyNumberFormat="0" applyBorder="0" applyAlignment="0" applyProtection="0"/>
    <xf numFmtId="0" fontId="15" fillId="20" borderId="19" applyNumberFormat="0" applyBorder="0" applyAlignment="0" applyProtection="0"/>
    <xf numFmtId="0" fontId="15" fillId="46" borderId="45" applyNumberFormat="0" applyBorder="0" applyAlignment="0" applyProtection="0"/>
    <xf numFmtId="0" fontId="15" fillId="47" borderId="46" applyNumberFormat="0" applyBorder="0" applyAlignment="0" applyProtection="0"/>
    <xf numFmtId="0" fontId="15" fillId="45" borderId="44" applyNumberFormat="0" applyBorder="0" applyAlignment="0" applyProtection="0"/>
    <xf numFmtId="0" fontId="15" fillId="20" borderId="19" applyNumberFormat="0" applyBorder="0" applyAlignment="0" applyProtection="0"/>
    <xf numFmtId="0" fontId="15" fillId="41" borderId="40" applyNumberFormat="0" applyBorder="0" applyAlignment="0" applyProtection="0"/>
    <xf numFmtId="0" fontId="12" fillId="48" borderId="47" applyNumberFormat="0" applyFill="0" applyAlignment="0" applyProtection="0"/>
    <xf numFmtId="0" fontId="13" fillId="0" borderId="0"/>
    <xf numFmtId="0" fontId="29" fillId="0" borderId="0" applyNumberFormat="0" applyFill="0" applyBorder="0" applyAlignment="0" applyProtection="0"/>
    <xf numFmtId="0" fontId="13" fillId="0" borderId="0"/>
    <xf numFmtId="0" fontId="25" fillId="49" borderId="48" applyBorder="0">
      <alignment vertical="center"/>
    </xf>
    <xf numFmtId="0" fontId="11" fillId="0" borderId="0" applyNumberFormat="0" applyFill="0" applyBorder="0" applyAlignment="0" applyProtection="0"/>
    <xf numFmtId="0" fontId="25" fillId="49" borderId="48">
      <alignment vertical="center"/>
    </xf>
  </cellStyleXfs>
  <cellXfs count="81">
    <xf numFmtId="0" fontId="0" fillId="0" borderId="0" xfId="0"/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4" fillId="0" borderId="0" xfId="1" applyFont="1"/>
    <xf numFmtId="0" fontId="5" fillId="0" borderId="0" xfId="1" applyFont="1"/>
    <xf numFmtId="49" fontId="5" fillId="0" borderId="0" xfId="1" applyNumberFormat="1" applyFont="1"/>
    <xf numFmtId="0" fontId="1" fillId="0" borderId="0" xfId="0" applyFont="1"/>
    <xf numFmtId="171" fontId="1" fillId="0" borderId="0" xfId="0" applyNumberFormat="1" applyFont="1"/>
    <xf numFmtId="167" fontId="1" fillId="0" borderId="0" xfId="0" applyNumberFormat="1" applyFont="1"/>
    <xf numFmtId="0" fontId="3" fillId="0" borderId="0" xfId="0" applyFont="1"/>
    <xf numFmtId="0" fontId="2" fillId="0" borderId="0" xfId="0" applyFont="1"/>
    <xf numFmtId="0" fontId="1" fillId="0" borderId="49" xfId="0" applyFont="1" applyBorder="1" applyAlignment="1">
      <alignment horizontal="center"/>
    </xf>
    <xf numFmtId="0" fontId="1" fillId="0" borderId="50" xfId="0" applyFont="1" applyBorder="1" applyAlignment="1">
      <alignment horizontal="center"/>
    </xf>
    <xf numFmtId="49" fontId="1" fillId="0" borderId="0" xfId="0" applyNumberFormat="1" applyFont="1" applyAlignment="1" applyProtection="1">
      <alignment horizontal="left"/>
      <protection locked="0"/>
    </xf>
    <xf numFmtId="167" fontId="1" fillId="0" borderId="0" xfId="0" applyNumberFormat="1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7" fontId="1" fillId="0" borderId="0" xfId="0" applyNumberFormat="1" applyFont="1" applyProtection="1">
      <protection locked="0"/>
    </xf>
    <xf numFmtId="0" fontId="1" fillId="0" borderId="49" xfId="0" applyFont="1" applyBorder="1" applyAlignment="1" applyProtection="1">
      <alignment horizontal="left"/>
      <protection locked="0"/>
    </xf>
    <xf numFmtId="0" fontId="1" fillId="0" borderId="51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left"/>
      <protection locked="0"/>
    </xf>
    <xf numFmtId="0" fontId="1" fillId="0" borderId="50" xfId="0" applyFont="1" applyBorder="1" applyAlignment="1" applyProtection="1">
      <alignment horizontal="left" vertical="center"/>
      <protection locked="0"/>
    </xf>
    <xf numFmtId="0" fontId="1" fillId="0" borderId="52" xfId="0" applyFont="1" applyBorder="1" applyAlignment="1" applyProtection="1">
      <alignment horizontal="center"/>
      <protection locked="0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171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top"/>
    </xf>
    <xf numFmtId="174" fontId="1" fillId="0" borderId="0" xfId="0" applyNumberFormat="1" applyFont="1" applyAlignment="1">
      <alignment vertical="top"/>
    </xf>
    <xf numFmtId="49" fontId="1" fillId="0" borderId="0" xfId="0" applyNumberFormat="1" applyFont="1"/>
    <xf numFmtId="0" fontId="1" fillId="0" borderId="50" xfId="0" applyFont="1" applyBorder="1" applyAlignment="1">
      <alignment horizontal="center" vertical="center"/>
    </xf>
    <xf numFmtId="0" fontId="1" fillId="0" borderId="53" xfId="0" applyFont="1" applyBorder="1" applyAlignment="1">
      <alignment horizontal="centerContinuous"/>
    </xf>
    <xf numFmtId="0" fontId="1" fillId="0" borderId="54" xfId="0" applyFont="1" applyBorder="1" applyAlignment="1">
      <alignment horizontal="centerContinuous"/>
    </xf>
    <xf numFmtId="0" fontId="1" fillId="0" borderId="55" xfId="0" applyFont="1" applyBorder="1" applyAlignment="1">
      <alignment horizontal="centerContinuous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6" fillId="0" borderId="51" xfId="0" applyFont="1" applyBorder="1" applyAlignment="1" applyProtection="1">
      <alignment horizontal="center"/>
      <protection locked="0"/>
    </xf>
    <xf numFmtId="0" fontId="6" fillId="0" borderId="49" xfId="0" applyFont="1" applyBorder="1" applyAlignment="1" applyProtection="1">
      <alignment horizontal="center"/>
      <protection locked="0"/>
    </xf>
    <xf numFmtId="0" fontId="1" fillId="0" borderId="49" xfId="0" applyFont="1" applyBorder="1" applyAlignment="1" applyProtection="1">
      <alignment horizontal="center"/>
      <protection locked="0"/>
    </xf>
    <xf numFmtId="0" fontId="6" fillId="0" borderId="52" xfId="0" applyFont="1" applyBorder="1" applyAlignment="1" applyProtection="1">
      <alignment horizontal="center"/>
      <protection locked="0"/>
    </xf>
    <xf numFmtId="0" fontId="6" fillId="0" borderId="50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center"/>
      <protection locked="0"/>
    </xf>
    <xf numFmtId="167" fontId="1" fillId="0" borderId="50" xfId="0" applyNumberFormat="1" applyFont="1" applyBorder="1"/>
    <xf numFmtId="0" fontId="1" fillId="0" borderId="50" xfId="0" applyFont="1" applyBorder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164" fontId="7" fillId="0" borderId="0" xfId="0" applyNumberFormat="1" applyFont="1" applyAlignment="1">
      <alignment horizontal="right" wrapText="1"/>
    </xf>
    <xf numFmtId="4" fontId="7" fillId="0" borderId="0" xfId="0" applyNumberFormat="1" applyFont="1" applyAlignment="1">
      <alignment horizontal="right" wrapText="1"/>
    </xf>
    <xf numFmtId="167" fontId="7" fillId="0" borderId="0" xfId="0" applyNumberFormat="1" applyFont="1" applyAlignment="1">
      <alignment horizontal="right" wrapText="1"/>
    </xf>
    <xf numFmtId="165" fontId="7" fillId="0" borderId="0" xfId="0" applyNumberFormat="1" applyFont="1" applyAlignment="1">
      <alignment horizontal="right" wrapText="1"/>
    </xf>
    <xf numFmtId="49" fontId="1" fillId="0" borderId="49" xfId="0" applyNumberFormat="1" applyFont="1" applyBorder="1" applyAlignment="1">
      <alignment horizontal="left"/>
    </xf>
    <xf numFmtId="0" fontId="1" fillId="0" borderId="49" xfId="0" applyFont="1" applyBorder="1" applyAlignment="1">
      <alignment horizontal="right"/>
    </xf>
    <xf numFmtId="49" fontId="1" fillId="0" borderId="50" xfId="0" applyNumberFormat="1" applyFont="1" applyBorder="1" applyAlignment="1">
      <alignment horizontal="left"/>
    </xf>
    <xf numFmtId="0" fontId="1" fillId="0" borderId="50" xfId="0" applyFont="1" applyBorder="1" applyAlignment="1">
      <alignment horizontal="right"/>
    </xf>
    <xf numFmtId="49" fontId="3" fillId="0" borderId="0" xfId="0" applyNumberFormat="1" applyFont="1" applyAlignment="1">
      <alignment vertical="top"/>
    </xf>
    <xf numFmtId="49" fontId="6" fillId="0" borderId="0" xfId="0" applyNumberFormat="1" applyFont="1" applyAlignment="1">
      <alignment horizontal="left" vertical="top" wrapText="1"/>
    </xf>
    <xf numFmtId="167" fontId="6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171" fontId="6" fillId="0" borderId="0" xfId="0" applyNumberFormat="1" applyFont="1" applyAlignment="1">
      <alignment vertical="top"/>
    </xf>
    <xf numFmtId="0" fontId="6" fillId="0" borderId="0" xfId="0" applyFont="1" applyAlignment="1">
      <alignment horizontal="center" vertical="top"/>
    </xf>
    <xf numFmtId="174" fontId="6" fillId="0" borderId="0" xfId="0" applyNumberFormat="1" applyFont="1" applyAlignment="1">
      <alignment vertical="top"/>
    </xf>
    <xf numFmtId="49" fontId="4" fillId="0" borderId="0" xfId="1" applyNumberFormat="1" applyFont="1"/>
    <xf numFmtId="49" fontId="1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171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 wrapText="1"/>
    </xf>
    <xf numFmtId="0" fontId="30" fillId="0" borderId="0" xfId="0" applyFont="1" applyAlignment="1">
      <alignment horizontal="right" vertical="top"/>
    </xf>
    <xf numFmtId="49" fontId="30" fillId="0" borderId="0" xfId="0" applyNumberFormat="1" applyFont="1" applyAlignment="1">
      <alignment horizontal="center" vertical="top"/>
    </xf>
    <xf numFmtId="49" fontId="30" fillId="0" borderId="0" xfId="0" applyNumberFormat="1" applyFont="1" applyAlignment="1">
      <alignment vertical="top"/>
    </xf>
    <xf numFmtId="49" fontId="30" fillId="0" borderId="0" xfId="0" applyNumberFormat="1" applyFont="1" applyAlignment="1">
      <alignment horizontal="left" vertical="top" wrapText="1"/>
    </xf>
    <xf numFmtId="167" fontId="30" fillId="0" borderId="0" xfId="0" applyNumberFormat="1" applyFont="1" applyAlignment="1">
      <alignment vertical="top"/>
    </xf>
    <xf numFmtId="0" fontId="30" fillId="0" borderId="0" xfId="0" applyFont="1" applyAlignment="1">
      <alignment vertical="top"/>
    </xf>
  </cellXfs>
  <cellStyles count="80">
    <cellStyle name="1 000 Sk" xfId="59"/>
    <cellStyle name="1 000,-  Sk" xfId="22"/>
    <cellStyle name="1 000,- Kč" xfId="47"/>
    <cellStyle name="1 000,- Sk" xfId="57"/>
    <cellStyle name="1000 Sk_fakturuj99" xfId="31"/>
    <cellStyle name="20 % – Zvýraznění1" xfId="52"/>
    <cellStyle name="20 % – Zvýraznění2" xfId="56"/>
    <cellStyle name="20 % – Zvýraznění3" xfId="29"/>
    <cellStyle name="20 % – Zvýraznění4" xfId="60"/>
    <cellStyle name="20 % – Zvýraznění5" xfId="61"/>
    <cellStyle name="20 % – Zvýraznění6" xfId="62"/>
    <cellStyle name="20 % - zvýraznenie1" xfId="27" builtinId="30" customBuiltin="1"/>
    <cellStyle name="20 % - zvýraznenie2" xfId="41" builtinId="34" customBuiltin="1"/>
    <cellStyle name="20 % - zvýraznenie3" xfId="45" builtinId="38" customBuiltin="1"/>
    <cellStyle name="20 % - zvýraznenie4" xfId="48" builtinId="42" customBuiltin="1"/>
    <cellStyle name="20 % - zvýraznenie5" xfId="38" builtinId="46" customBuiltin="1"/>
    <cellStyle name="20 % - zvýraznenie6" xfId="42" builtinId="50" customBuiltin="1"/>
    <cellStyle name="40 % – Zvýraznění1" xfId="33"/>
    <cellStyle name="40 % – Zvýraznění2" xfId="63"/>
    <cellStyle name="40 % – Zvýraznění3" xfId="64"/>
    <cellStyle name="40 % – Zvýraznění4" xfId="65"/>
    <cellStyle name="40 % – Zvýraznění5" xfId="36"/>
    <cellStyle name="40 % – Zvýraznění6" xfId="66"/>
    <cellStyle name="40 % - zvýraznenie1" xfId="2" builtinId="31" customBuiltin="1"/>
    <cellStyle name="40 % - zvýraznenie2" xfId="16" builtinId="35" customBuiltin="1"/>
    <cellStyle name="40 % - zvýraznenie3" xfId="14" builtinId="39" customBuiltin="1"/>
    <cellStyle name="40 % - zvýraznenie4" xfId="49" builtinId="43" customBuiltin="1"/>
    <cellStyle name="40 % - zvýraznenie5" xfId="51" builtinId="47" customBuiltin="1"/>
    <cellStyle name="40 % - zvýraznenie6" xfId="55" builtinId="51" customBuiltin="1"/>
    <cellStyle name="60 % – Zvýraznění1" xfId="67"/>
    <cellStyle name="60 % – Zvýraznění2" xfId="68"/>
    <cellStyle name="60 % – Zvýraznění3" xfId="69"/>
    <cellStyle name="60 % – Zvýraznění4" xfId="70"/>
    <cellStyle name="60 % – Zvýraznění5" xfId="71"/>
    <cellStyle name="60 % – Zvýraznění6" xfId="72"/>
    <cellStyle name="60 % - zvýraznenie1" xfId="39" builtinId="32" customBuiltin="1"/>
    <cellStyle name="60 % - zvýraznenie2" xfId="43" builtinId="36" customBuiltin="1"/>
    <cellStyle name="60 % - zvýraznenie3" xfId="24" builtinId="40" customBuiltin="1"/>
    <cellStyle name="60 % - zvýraznenie4" xfId="12" builtinId="44" customBuiltin="1"/>
    <cellStyle name="60 % - zvýraznenie5" xfId="53" builtinId="48" customBuiltin="1"/>
    <cellStyle name="60 % - zvýraznenie6" xfId="58" builtinId="52" customBuiltin="1"/>
    <cellStyle name="Celkem" xfId="73"/>
    <cellStyle name="Čiarka" xfId="3" builtinId="3" customBuiltin="1"/>
    <cellStyle name="Čiarka [0]" xfId="4" builtinId="6" customBuiltin="1"/>
    <cellStyle name="data" xfId="74"/>
    <cellStyle name="Dobrá" xfId="25" builtinId="26" customBuiltin="1"/>
    <cellStyle name="Hypertextové prepojenie" xfId="11" builtinId="8" customBuiltin="1"/>
    <cellStyle name="Kontrolná bunka" xfId="8" builtinId="23" customBuiltin="1"/>
    <cellStyle name="Mena" xfId="6" builtinId="4" customBuiltin="1"/>
    <cellStyle name="Mena [0]" xfId="5" builtinId="7" customBuiltin="1"/>
    <cellStyle name="Nadpis 1" xfId="19" builtinId="16" customBuiltin="1"/>
    <cellStyle name="Nadpis 2" xfId="9" builtinId="17" customBuiltin="1"/>
    <cellStyle name="Nadpis 3" xfId="20" builtinId="18" customBuiltin="1"/>
    <cellStyle name="Nadpis 4" xfId="21" builtinId="19" customBuiltin="1"/>
    <cellStyle name="Název" xfId="75"/>
    <cellStyle name="Neutrálna" xfId="35" builtinId="28" customBuiltin="1"/>
    <cellStyle name="Normálna" xfId="0" builtinId="0" customBuiltin="1"/>
    <cellStyle name="normálne_fakturuj99" xfId="76"/>
    <cellStyle name="normálne_KLs" xfId="1"/>
    <cellStyle name="Percentá" xfId="7" builtinId="5" customBuiltin="1"/>
    <cellStyle name="Použité hypertextové prepojenie" xfId="13" builtinId="9" customBuiltin="1"/>
    <cellStyle name="Poznámka" xfId="10" builtinId="10" customBuiltin="1"/>
    <cellStyle name="Prepojená bunka" xfId="30" builtinId="24" customBuiltin="1"/>
    <cellStyle name="Spolu" xfId="32" builtinId="25" customBuiltin="1"/>
    <cellStyle name="TEXT" xfId="77"/>
    <cellStyle name="Text upozornění" xfId="78"/>
    <cellStyle name="Text upozornenia" xfId="15" builtinId="11" customBuiltin="1"/>
    <cellStyle name="TEXT1" xfId="79"/>
    <cellStyle name="Titul" xfId="17" builtinId="15" customBuiltin="1"/>
    <cellStyle name="Vstup" xfId="23" builtinId="20" customBuiltin="1"/>
    <cellStyle name="Výpočet" xfId="28" builtinId="22" customBuiltin="1"/>
    <cellStyle name="Výstup" xfId="26" builtinId="21" customBuiltin="1"/>
    <cellStyle name="Vysvetľujúci text" xfId="18" builtinId="53" customBuiltin="1"/>
    <cellStyle name="Zlá" xfId="34" builtinId="27" customBuiltin="1"/>
    <cellStyle name="Zvýraznenie1" xfId="37" builtinId="29" customBuiltin="1"/>
    <cellStyle name="Zvýraznenie2" xfId="40" builtinId="33" customBuiltin="1"/>
    <cellStyle name="Zvýraznenie3" xfId="44" builtinId="37" customBuiltin="1"/>
    <cellStyle name="Zvýraznenie4" xfId="46" builtinId="41" customBuiltin="1"/>
    <cellStyle name="Zvýraznenie5" xfId="50" builtinId="45" customBuiltin="1"/>
    <cellStyle name="Zvýraznenie6" xfId="54" builtinId="49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06755905" count="1">
        <pm:charStyle name="Normal" fontId="0" Id="1"/>
      </pm:charStyles>
      <pm:colors xmlns:pm="smNativeData" id="1606755905" count="53">
        <pm:color name="Color 24" rgb="800080"/>
        <pm:color name="Color 25" rgb="9C0006"/>
        <pm:color name="Color 26" rgb="44546A"/>
        <pm:color name="Color 27" rgb="FA7D00"/>
        <pm:color name="Color 28" rgb="9C6500"/>
        <pm:color name="Color 29" rgb="3F3F3F"/>
        <pm:color name="Color 30" rgb="006100"/>
        <pm:color name="Color 31" rgb="3F3F76"/>
        <pm:color name="Indigo Blue" rgb="333399"/>
        <pm:color name="Light Green" rgb="CCFFCC"/>
        <pm:color name="Color 34" rgb="FFFFCC"/>
        <pm:color name="Coral" rgb="FF8080"/>
        <pm:color name="Color 36" rgb="FFC7CE"/>
        <pm:color name="Color 37" rgb="A5A5A5"/>
        <pm:color name="Color 38" rgb="FBE3D5"/>
        <pm:color name="Color 39" rgb="FFD964"/>
        <pm:color name="Color 40" rgb="E1EFD8"/>
        <pm:color name="Color 41" rgb="B4C6E7"/>
        <pm:color name="Color 42" rgb="ED7D31"/>
        <pm:color name="Color 43" rgb="C7C7C7"/>
        <pm:color name="Color 44" rgb="5B9BD5"/>
        <pm:color name="Color 45" rgb="DDEBF7"/>
        <pm:color name="Color 46" rgb="D9D9D9"/>
        <pm:color name="Color 47" rgb="FFEB9C"/>
        <pm:color name="Color 48" rgb="BDD7EE"/>
        <pm:color name="Color 49" rgb="F2F2F2"/>
        <pm:color name="Color 50" rgb="FFE697"/>
        <pm:color name="Color 51" rgb="F8CAAB"/>
        <pm:color name="Color 52" rgb="C6EFCE"/>
        <pm:color name="Color 53" rgb="C5DFB3"/>
        <pm:color name="Color 54" rgb="4472C4"/>
        <pm:color name="Color 55" rgb="F4AF82"/>
        <pm:color name="Color 56" rgb="A8D08C"/>
        <pm:color name="Color 57" rgb="D9E1F2"/>
        <pm:color name="Color 58" rgb="FFC000"/>
        <pm:color name="Color 59" rgb="FFF2CA"/>
        <pm:color name="Color 60" rgb="FFCC99"/>
        <pm:color name="Color 61" rgb="EBEBEB"/>
        <pm:color name="Color 62" rgb="FFFFC0"/>
        <pm:color name="Color 63" rgb="70AD47"/>
        <pm:color name="Color 64" rgb="9BC2E6"/>
        <pm:color name="Color 65" rgb="8EA9DB"/>
        <pm:color name="Color 66" rgb="A0E0E0"/>
        <pm:color name="Color 67" rgb="A6CAF0"/>
        <pm:color name="Light Yellow" rgb="FFFF99"/>
        <pm:color name="Color 69" rgb="CC9CCC"/>
        <pm:color name="Color 70" rgb="996666"/>
        <pm:color name="Color 71" rgb="999933"/>
        <pm:color name="Color 72" rgb="969696"/>
        <pm:color name="Color 73" rgb="B2B2B2"/>
        <pm:color name="Color 74" rgb="3333CC"/>
        <pm:color name="Color 75" rgb="FF8001"/>
        <pm:color name="Color 76" rgb="9FB7E1"/>
      </pm:color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30"/>
  <sheetViews>
    <sheetView showGridLines="0" tabSelected="1" workbookViewId="0">
      <pane xSplit="4" ySplit="10" topLeftCell="E98" activePane="bottomRight" state="frozen"/>
      <selection pane="topRight"/>
      <selection pane="bottomLeft"/>
      <selection pane="bottomRight" activeCell="AR102" sqref="AR102"/>
    </sheetView>
  </sheetViews>
  <sheetFormatPr defaultRowHeight="12.75"/>
  <cols>
    <col min="1" max="1" width="6.7109375" style="26" customWidth="1"/>
    <col min="2" max="2" width="3.7109375" style="27" customWidth="1"/>
    <col min="3" max="3" width="13" style="28" customWidth="1"/>
    <col min="4" max="4" width="35.7109375" style="29" customWidth="1"/>
    <col min="5" max="5" width="10.7109375" style="30" customWidth="1"/>
    <col min="6" max="6" width="5.28515625" style="31" customWidth="1"/>
    <col min="7" max="7" width="8.7109375" style="32" customWidth="1"/>
    <col min="8" max="9" width="9.7109375" style="32" hidden="1" customWidth="1"/>
    <col min="10" max="10" width="9.7109375" style="32" customWidth="1"/>
    <col min="11" max="11" width="7.42578125" style="33" hidden="1" customWidth="1"/>
    <col min="12" max="12" width="8.28515625" style="33" hidden="1" customWidth="1"/>
    <col min="13" max="13" width="9.140625" style="30" hidden="1"/>
    <col min="14" max="14" width="7" style="30" hidden="1" customWidth="1"/>
    <col min="15" max="15" width="3.5703125" style="31" customWidth="1"/>
    <col min="16" max="16" width="12.7109375" style="31" hidden="1" customWidth="1"/>
    <col min="17" max="19" width="13.28515625" style="30" hidden="1" customWidth="1"/>
    <col min="20" max="20" width="10.5703125" style="34" hidden="1" customWidth="1"/>
    <col min="21" max="21" width="10.28515625" style="34" hidden="1" customWidth="1"/>
    <col min="22" max="22" width="5.7109375" style="34" hidden="1" customWidth="1"/>
    <col min="23" max="23" width="9.140625" style="35" hidden="1"/>
    <col min="24" max="25" width="5.7109375" style="31" hidden="1" customWidth="1"/>
    <col min="26" max="26" width="7.5703125" style="31" hidden="1" customWidth="1"/>
    <col min="27" max="27" width="24.85546875" style="31" hidden="1" customWidth="1"/>
    <col min="28" max="28" width="4.28515625" style="31" hidden="1" customWidth="1"/>
    <col min="29" max="29" width="8.28515625" style="31" hidden="1" customWidth="1"/>
    <col min="30" max="30" width="8.7109375" style="31" hidden="1" customWidth="1"/>
    <col min="31" max="34" width="9.140625" style="31" hidden="1"/>
    <col min="35" max="35" width="9.140625" style="6"/>
    <col min="36" max="37" width="0" style="6" hidden="1" customWidth="1"/>
    <col min="38" max="16384" width="9.140625" style="6"/>
  </cols>
  <sheetData>
    <row r="1" spans="1:37" ht="24">
      <c r="A1" s="9" t="s">
        <v>71</v>
      </c>
      <c r="B1" s="6"/>
      <c r="C1" s="6"/>
      <c r="D1" s="6"/>
      <c r="E1" s="9" t="s">
        <v>72</v>
      </c>
      <c r="F1" s="6"/>
      <c r="G1" s="2"/>
      <c r="H1" s="6"/>
      <c r="I1" s="6"/>
      <c r="J1" s="2"/>
      <c r="K1" s="7"/>
      <c r="L1" s="6"/>
      <c r="M1" s="6"/>
      <c r="N1" s="6"/>
      <c r="O1" s="6"/>
      <c r="P1" s="6"/>
      <c r="Q1" s="8"/>
      <c r="R1" s="8"/>
      <c r="S1" s="8"/>
      <c r="T1" s="6"/>
      <c r="U1" s="6"/>
      <c r="V1" s="6"/>
      <c r="W1" s="6"/>
      <c r="X1" s="6"/>
      <c r="Y1" s="6"/>
      <c r="Z1" s="3" t="s">
        <v>3</v>
      </c>
      <c r="AA1" s="69" t="s">
        <v>4</v>
      </c>
      <c r="AB1" s="3" t="s">
        <v>5</v>
      </c>
      <c r="AC1" s="3" t="s">
        <v>6</v>
      </c>
      <c r="AD1" s="3" t="s">
        <v>7</v>
      </c>
      <c r="AE1" s="51" t="s">
        <v>8</v>
      </c>
      <c r="AF1" s="52" t="s">
        <v>9</v>
      </c>
      <c r="AG1" s="6"/>
      <c r="AH1" s="6"/>
    </row>
    <row r="2" spans="1:37">
      <c r="A2" s="9" t="s">
        <v>73</v>
      </c>
      <c r="B2" s="6"/>
      <c r="C2" s="6"/>
      <c r="D2" s="6"/>
      <c r="E2" s="9" t="s">
        <v>74</v>
      </c>
      <c r="F2" s="6"/>
      <c r="G2" s="2"/>
      <c r="H2" s="36"/>
      <c r="I2" s="6"/>
      <c r="J2" s="2"/>
      <c r="K2" s="7"/>
      <c r="L2" s="6"/>
      <c r="M2" s="6"/>
      <c r="N2" s="6"/>
      <c r="O2" s="6"/>
      <c r="P2" s="6"/>
      <c r="Q2" s="8"/>
      <c r="R2" s="8"/>
      <c r="S2" s="8"/>
      <c r="T2" s="6"/>
      <c r="U2" s="6"/>
      <c r="V2" s="6"/>
      <c r="W2" s="6"/>
      <c r="X2" s="6"/>
      <c r="Y2" s="6"/>
      <c r="Z2" s="3" t="s">
        <v>10</v>
      </c>
      <c r="AA2" s="4" t="s">
        <v>11</v>
      </c>
      <c r="AB2" s="4" t="s">
        <v>12</v>
      </c>
      <c r="AC2" s="4"/>
      <c r="AD2" s="5"/>
      <c r="AE2" s="51">
        <v>1</v>
      </c>
      <c r="AF2" s="53">
        <v>123.5</v>
      </c>
      <c r="AG2" s="6"/>
      <c r="AH2" s="6"/>
    </row>
    <row r="3" spans="1:37">
      <c r="A3" s="9" t="s">
        <v>13</v>
      </c>
      <c r="B3" s="6"/>
      <c r="C3" s="6"/>
      <c r="D3" s="6"/>
      <c r="E3" s="9" t="s">
        <v>75</v>
      </c>
      <c r="F3" s="6"/>
      <c r="G3" s="2"/>
      <c r="H3" s="6"/>
      <c r="I3" s="6"/>
      <c r="J3" s="2"/>
      <c r="K3" s="7"/>
      <c r="L3" s="6"/>
      <c r="M3" s="6"/>
      <c r="N3" s="6"/>
      <c r="O3" s="6"/>
      <c r="P3" s="6"/>
      <c r="Q3" s="8"/>
      <c r="R3" s="8"/>
      <c r="S3" s="8"/>
      <c r="T3" s="6"/>
      <c r="U3" s="6"/>
      <c r="V3" s="6"/>
      <c r="W3" s="6"/>
      <c r="X3" s="6"/>
      <c r="Y3" s="6"/>
      <c r="Z3" s="3" t="s">
        <v>14</v>
      </c>
      <c r="AA3" s="4" t="s">
        <v>15</v>
      </c>
      <c r="AB3" s="4" t="s">
        <v>12</v>
      </c>
      <c r="AC3" s="4" t="s">
        <v>16</v>
      </c>
      <c r="AD3" s="5" t="s">
        <v>17</v>
      </c>
      <c r="AE3" s="51">
        <v>2</v>
      </c>
      <c r="AF3" s="54">
        <v>123.46</v>
      </c>
      <c r="AG3" s="6"/>
      <c r="AH3" s="6"/>
    </row>
    <row r="4" spans="1:37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8"/>
      <c r="R4" s="8"/>
      <c r="S4" s="8"/>
      <c r="T4" s="6"/>
      <c r="U4" s="6"/>
      <c r="V4" s="6"/>
      <c r="W4" s="6"/>
      <c r="X4" s="6"/>
      <c r="Y4" s="6"/>
      <c r="Z4" s="3" t="s">
        <v>18</v>
      </c>
      <c r="AA4" s="4" t="s">
        <v>19</v>
      </c>
      <c r="AB4" s="4" t="s">
        <v>12</v>
      </c>
      <c r="AC4" s="4"/>
      <c r="AD4" s="5"/>
      <c r="AE4" s="51">
        <v>3</v>
      </c>
      <c r="AF4" s="55">
        <v>123.45699999999999</v>
      </c>
      <c r="AG4" s="6"/>
      <c r="AH4" s="6"/>
    </row>
    <row r="5" spans="1:37">
      <c r="A5" s="9" t="s">
        <v>76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8"/>
      <c r="R5" s="8"/>
      <c r="S5" s="8"/>
      <c r="T5" s="6"/>
      <c r="U5" s="6"/>
      <c r="V5" s="6"/>
      <c r="W5" s="6"/>
      <c r="X5" s="6"/>
      <c r="Y5" s="6"/>
      <c r="Z5" s="3" t="s">
        <v>20</v>
      </c>
      <c r="AA5" s="4" t="s">
        <v>15</v>
      </c>
      <c r="AB5" s="4" t="s">
        <v>12</v>
      </c>
      <c r="AC5" s="4" t="s">
        <v>16</v>
      </c>
      <c r="AD5" s="5" t="s">
        <v>17</v>
      </c>
      <c r="AE5" s="51">
        <v>4</v>
      </c>
      <c r="AF5" s="56">
        <v>123.4567</v>
      </c>
      <c r="AG5" s="6"/>
      <c r="AH5" s="6"/>
    </row>
    <row r="6" spans="1:37">
      <c r="A6" s="9" t="s">
        <v>77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8"/>
      <c r="R6" s="8"/>
      <c r="S6" s="8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51" t="s">
        <v>21</v>
      </c>
      <c r="AF6" s="54">
        <v>123.46</v>
      </c>
      <c r="AG6" s="6"/>
      <c r="AH6" s="6"/>
    </row>
    <row r="7" spans="1:37">
      <c r="A7" s="9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8"/>
      <c r="R7" s="8"/>
      <c r="S7" s="8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7" ht="13.5">
      <c r="A8" s="6" t="s">
        <v>78</v>
      </c>
      <c r="B8" s="1"/>
      <c r="C8" s="36"/>
      <c r="D8" s="10" t="str">
        <f>CONCATENATE(AA2," ",AB2," ",AC2," ",AD2)</f>
        <v xml:space="preserve">Prehľad rozpočtových nákladov v EUR  </v>
      </c>
      <c r="E8" s="8"/>
      <c r="F8" s="6"/>
      <c r="G8" s="2"/>
      <c r="H8" s="2"/>
      <c r="I8" s="2"/>
      <c r="J8" s="2"/>
      <c r="K8" s="7"/>
      <c r="L8" s="7"/>
      <c r="M8" s="8"/>
      <c r="N8" s="8"/>
      <c r="O8" s="6"/>
      <c r="P8" s="6"/>
      <c r="Q8" s="8"/>
      <c r="R8" s="8"/>
      <c r="S8" s="8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</row>
    <row r="9" spans="1:37">
      <c r="A9" s="11" t="s">
        <v>22</v>
      </c>
      <c r="B9" s="11" t="s">
        <v>23</v>
      </c>
      <c r="C9" s="11" t="s">
        <v>24</v>
      </c>
      <c r="D9" s="11" t="s">
        <v>25</v>
      </c>
      <c r="E9" s="11" t="s">
        <v>26</v>
      </c>
      <c r="F9" s="11" t="s">
        <v>27</v>
      </c>
      <c r="G9" s="11" t="s">
        <v>28</v>
      </c>
      <c r="H9" s="11" t="s">
        <v>29</v>
      </c>
      <c r="I9" s="11" t="s">
        <v>30</v>
      </c>
      <c r="J9" s="11" t="s">
        <v>31</v>
      </c>
      <c r="K9" s="38" t="s">
        <v>32</v>
      </c>
      <c r="L9" s="39"/>
      <c r="M9" s="40" t="s">
        <v>33</v>
      </c>
      <c r="N9" s="39"/>
      <c r="O9" s="11" t="s">
        <v>1</v>
      </c>
      <c r="P9" s="41" t="s">
        <v>34</v>
      </c>
      <c r="Q9" s="11" t="s">
        <v>26</v>
      </c>
      <c r="R9" s="11" t="s">
        <v>26</v>
      </c>
      <c r="S9" s="41" t="s">
        <v>26</v>
      </c>
      <c r="T9" s="43" t="s">
        <v>35</v>
      </c>
      <c r="U9" s="44" t="s">
        <v>36</v>
      </c>
      <c r="V9" s="45" t="s">
        <v>37</v>
      </c>
      <c r="W9" s="11" t="s">
        <v>38</v>
      </c>
      <c r="X9" s="11" t="s">
        <v>39</v>
      </c>
      <c r="Y9" s="11" t="s">
        <v>40</v>
      </c>
      <c r="Z9" s="57" t="s">
        <v>41</v>
      </c>
      <c r="AA9" s="57" t="s">
        <v>42</v>
      </c>
      <c r="AB9" s="11" t="s">
        <v>37</v>
      </c>
      <c r="AC9" s="11" t="s">
        <v>43</v>
      </c>
      <c r="AD9" s="11" t="s">
        <v>44</v>
      </c>
      <c r="AE9" s="58" t="s">
        <v>45</v>
      </c>
      <c r="AF9" s="58" t="s">
        <v>46</v>
      </c>
      <c r="AG9" s="58" t="s">
        <v>26</v>
      </c>
      <c r="AH9" s="58" t="s">
        <v>47</v>
      </c>
      <c r="AJ9" s="6" t="s">
        <v>79</v>
      </c>
      <c r="AK9" s="6" t="s">
        <v>81</v>
      </c>
    </row>
    <row r="10" spans="1:37">
      <c r="A10" s="12" t="s">
        <v>48</v>
      </c>
      <c r="B10" s="12" t="s">
        <v>49</v>
      </c>
      <c r="C10" s="37"/>
      <c r="D10" s="12" t="s">
        <v>50</v>
      </c>
      <c r="E10" s="12" t="s">
        <v>51</v>
      </c>
      <c r="F10" s="12" t="s">
        <v>52</v>
      </c>
      <c r="G10" s="12" t="s">
        <v>53</v>
      </c>
      <c r="H10" s="12" t="s">
        <v>54</v>
      </c>
      <c r="I10" s="12" t="s">
        <v>55</v>
      </c>
      <c r="J10" s="12"/>
      <c r="K10" s="12" t="s">
        <v>28</v>
      </c>
      <c r="L10" s="12" t="s">
        <v>31</v>
      </c>
      <c r="M10" s="42" t="s">
        <v>28</v>
      </c>
      <c r="N10" s="12" t="s">
        <v>31</v>
      </c>
      <c r="O10" s="12" t="s">
        <v>56</v>
      </c>
      <c r="P10" s="42"/>
      <c r="Q10" s="12" t="s">
        <v>57</v>
      </c>
      <c r="R10" s="12" t="s">
        <v>58</v>
      </c>
      <c r="S10" s="42" t="s">
        <v>59</v>
      </c>
      <c r="T10" s="46" t="s">
        <v>60</v>
      </c>
      <c r="U10" s="47" t="s">
        <v>61</v>
      </c>
      <c r="V10" s="48" t="s">
        <v>62</v>
      </c>
      <c r="W10" s="49"/>
      <c r="X10" s="50"/>
      <c r="Y10" s="50"/>
      <c r="Z10" s="59" t="s">
        <v>63</v>
      </c>
      <c r="AA10" s="59" t="s">
        <v>48</v>
      </c>
      <c r="AB10" s="12" t="s">
        <v>64</v>
      </c>
      <c r="AC10" s="50"/>
      <c r="AD10" s="50"/>
      <c r="AE10" s="60"/>
      <c r="AF10" s="60"/>
      <c r="AG10" s="60"/>
      <c r="AH10" s="60"/>
      <c r="AJ10" s="6" t="s">
        <v>80</v>
      </c>
      <c r="AK10" s="6" t="s">
        <v>82</v>
      </c>
    </row>
    <row r="12" spans="1:37">
      <c r="B12" s="61" t="s">
        <v>83</v>
      </c>
    </row>
    <row r="13" spans="1:37">
      <c r="B13" s="28" t="s">
        <v>84</v>
      </c>
    </row>
    <row r="14" spans="1:37">
      <c r="A14" s="26">
        <v>1</v>
      </c>
      <c r="B14" s="27" t="s">
        <v>85</v>
      </c>
      <c r="C14" s="28" t="s">
        <v>86</v>
      </c>
      <c r="D14" s="29" t="s">
        <v>87</v>
      </c>
      <c r="E14" s="30">
        <v>0.23</v>
      </c>
      <c r="F14" s="31" t="s">
        <v>88</v>
      </c>
      <c r="H14" s="32">
        <f>ROUND(E14*G14,2)</f>
        <v>0</v>
      </c>
      <c r="J14" s="32">
        <f>ROUND(E14*G14,2)</f>
        <v>0</v>
      </c>
      <c r="K14" s="33">
        <v>0.40872999999999998</v>
      </c>
      <c r="L14" s="33">
        <f>E14*K14</f>
        <v>9.4007900000000005E-2</v>
      </c>
      <c r="N14" s="30">
        <f>E14*M14</f>
        <v>0</v>
      </c>
      <c r="O14" s="31">
        <v>0</v>
      </c>
      <c r="P14" s="31" t="s">
        <v>89</v>
      </c>
      <c r="V14" s="34" t="s">
        <v>70</v>
      </c>
      <c r="X14" s="28" t="s">
        <v>90</v>
      </c>
      <c r="Y14" s="28" t="s">
        <v>86</v>
      </c>
      <c r="Z14" s="31" t="s">
        <v>91</v>
      </c>
      <c r="AJ14" s="6" t="s">
        <v>92</v>
      </c>
      <c r="AK14" s="6" t="s">
        <v>93</v>
      </c>
    </row>
    <row r="15" spans="1:37" ht="25.5">
      <c r="A15" s="26">
        <v>2</v>
      </c>
      <c r="B15" s="27" t="s">
        <v>94</v>
      </c>
      <c r="C15" s="28" t="s">
        <v>95</v>
      </c>
      <c r="D15" s="29" t="s">
        <v>96</v>
      </c>
      <c r="E15" s="30">
        <v>193.6</v>
      </c>
      <c r="F15" s="31" t="s">
        <v>97</v>
      </c>
      <c r="H15" s="32">
        <f>ROUND(E15*G15,2)</f>
        <v>0</v>
      </c>
      <c r="J15" s="32">
        <f>ROUND(E15*G15,2)</f>
        <v>0</v>
      </c>
      <c r="L15" s="33">
        <f>E15*K15</f>
        <v>0</v>
      </c>
      <c r="M15" s="30">
        <v>0.13</v>
      </c>
      <c r="N15" s="30">
        <f>E15*M15</f>
        <v>25.167999999999999</v>
      </c>
      <c r="O15" s="31">
        <v>0</v>
      </c>
      <c r="P15" s="31" t="s">
        <v>89</v>
      </c>
      <c r="V15" s="34" t="s">
        <v>70</v>
      </c>
      <c r="X15" s="28" t="s">
        <v>98</v>
      </c>
      <c r="Y15" s="28" t="s">
        <v>95</v>
      </c>
      <c r="Z15" s="31" t="s">
        <v>99</v>
      </c>
      <c r="AJ15" s="6" t="s">
        <v>92</v>
      </c>
      <c r="AK15" s="6" t="s">
        <v>93</v>
      </c>
    </row>
    <row r="16" spans="1:37">
      <c r="D16" s="62" t="s">
        <v>100</v>
      </c>
      <c r="E16" s="63"/>
      <c r="F16" s="64"/>
      <c r="G16" s="65"/>
      <c r="H16" s="65"/>
      <c r="I16" s="65"/>
      <c r="J16" s="65"/>
      <c r="K16" s="66"/>
      <c r="L16" s="66"/>
      <c r="M16" s="63"/>
      <c r="N16" s="63"/>
      <c r="O16" s="64"/>
      <c r="P16" s="64"/>
      <c r="Q16" s="63"/>
      <c r="R16" s="63"/>
      <c r="S16" s="63"/>
      <c r="T16" s="67"/>
      <c r="U16" s="67"/>
      <c r="V16" s="67" t="s">
        <v>0</v>
      </c>
      <c r="W16" s="68"/>
      <c r="X16" s="64"/>
    </row>
    <row r="17" spans="1:37" ht="25.5">
      <c r="A17" s="26">
        <v>3</v>
      </c>
      <c r="B17" s="27" t="s">
        <v>94</v>
      </c>
      <c r="C17" s="28" t="s">
        <v>101</v>
      </c>
      <c r="D17" s="29" t="s">
        <v>102</v>
      </c>
      <c r="E17" s="30">
        <v>193.6</v>
      </c>
      <c r="F17" s="31" t="s">
        <v>97</v>
      </c>
      <c r="H17" s="32">
        <f>ROUND(E17*G17,2)</f>
        <v>0</v>
      </c>
      <c r="J17" s="32">
        <f>ROUND(E17*G17,2)</f>
        <v>0</v>
      </c>
      <c r="L17" s="33">
        <f>E17*K17</f>
        <v>0</v>
      </c>
      <c r="M17" s="30">
        <v>0.22500000000000001</v>
      </c>
      <c r="N17" s="30">
        <f>E17*M17</f>
        <v>43.56</v>
      </c>
      <c r="O17" s="31">
        <v>0</v>
      </c>
      <c r="P17" s="31" t="s">
        <v>89</v>
      </c>
      <c r="V17" s="34" t="s">
        <v>70</v>
      </c>
      <c r="X17" s="28" t="s">
        <v>103</v>
      </c>
      <c r="Y17" s="28" t="s">
        <v>101</v>
      </c>
      <c r="Z17" s="31" t="s">
        <v>99</v>
      </c>
      <c r="AJ17" s="6" t="s">
        <v>92</v>
      </c>
      <c r="AK17" s="6" t="s">
        <v>93</v>
      </c>
    </row>
    <row r="18" spans="1:37" ht="25.5">
      <c r="A18" s="26">
        <v>4</v>
      </c>
      <c r="B18" s="27" t="s">
        <v>94</v>
      </c>
      <c r="C18" s="28" t="s">
        <v>104</v>
      </c>
      <c r="D18" s="29" t="s">
        <v>105</v>
      </c>
      <c r="E18" s="30">
        <v>193.6</v>
      </c>
      <c r="F18" s="31" t="s">
        <v>97</v>
      </c>
      <c r="H18" s="32">
        <f>ROUND(E18*G18,2)</f>
        <v>0</v>
      </c>
      <c r="J18" s="32">
        <f>ROUND(E18*G18,2)</f>
        <v>0</v>
      </c>
      <c r="L18" s="33">
        <f>E18*K18</f>
        <v>0</v>
      </c>
      <c r="M18" s="30">
        <v>9.8000000000000004E-2</v>
      </c>
      <c r="N18" s="30">
        <f>E18*M18</f>
        <v>18.972799999999999</v>
      </c>
      <c r="O18" s="31">
        <v>0</v>
      </c>
      <c r="P18" s="31" t="s">
        <v>89</v>
      </c>
      <c r="V18" s="34" t="s">
        <v>70</v>
      </c>
      <c r="X18" s="28" t="s">
        <v>106</v>
      </c>
      <c r="Y18" s="28" t="s">
        <v>104</v>
      </c>
      <c r="Z18" s="31" t="s">
        <v>99</v>
      </c>
      <c r="AJ18" s="6" t="s">
        <v>92</v>
      </c>
      <c r="AK18" s="6" t="s">
        <v>93</v>
      </c>
    </row>
    <row r="19" spans="1:37" ht="25.5">
      <c r="A19" s="26">
        <v>5</v>
      </c>
      <c r="B19" s="27" t="s">
        <v>107</v>
      </c>
      <c r="C19" s="28" t="s">
        <v>108</v>
      </c>
      <c r="D19" s="29" t="s">
        <v>109</v>
      </c>
      <c r="E19" s="30">
        <v>15.84</v>
      </c>
      <c r="F19" s="31" t="s">
        <v>110</v>
      </c>
      <c r="H19" s="32">
        <f>ROUND(E19*G19,2)</f>
        <v>0</v>
      </c>
      <c r="J19" s="32">
        <f>ROUND(E19*G19,2)</f>
        <v>0</v>
      </c>
      <c r="L19" s="33">
        <f>E19*K19</f>
        <v>0</v>
      </c>
      <c r="N19" s="30">
        <f>E19*M19</f>
        <v>0</v>
      </c>
      <c r="O19" s="31">
        <v>0</v>
      </c>
      <c r="P19" s="31" t="s">
        <v>89</v>
      </c>
      <c r="V19" s="34" t="s">
        <v>70</v>
      </c>
      <c r="X19" s="28" t="s">
        <v>111</v>
      </c>
      <c r="Y19" s="28" t="s">
        <v>108</v>
      </c>
      <c r="Z19" s="31" t="s">
        <v>91</v>
      </c>
      <c r="AJ19" s="6" t="s">
        <v>92</v>
      </c>
      <c r="AK19" s="6" t="s">
        <v>93</v>
      </c>
    </row>
    <row r="20" spans="1:37">
      <c r="D20" s="62" t="s">
        <v>112</v>
      </c>
      <c r="E20" s="63"/>
      <c r="F20" s="64"/>
      <c r="G20" s="65"/>
      <c r="H20" s="65"/>
      <c r="I20" s="65"/>
      <c r="J20" s="65"/>
      <c r="K20" s="66"/>
      <c r="L20" s="66"/>
      <c r="M20" s="63"/>
      <c r="N20" s="63"/>
      <c r="O20" s="64"/>
      <c r="P20" s="64"/>
      <c r="Q20" s="63"/>
      <c r="R20" s="63"/>
      <c r="S20" s="63"/>
      <c r="T20" s="67"/>
      <c r="U20" s="67"/>
      <c r="V20" s="67" t="s">
        <v>0</v>
      </c>
      <c r="W20" s="68"/>
      <c r="X20" s="64"/>
    </row>
    <row r="21" spans="1:37" ht="25.5">
      <c r="A21" s="26">
        <v>6</v>
      </c>
      <c r="B21" s="27" t="s">
        <v>107</v>
      </c>
      <c r="C21" s="28" t="s">
        <v>113</v>
      </c>
      <c r="D21" s="29" t="s">
        <v>114</v>
      </c>
      <c r="E21" s="30">
        <v>432.71499999999997</v>
      </c>
      <c r="F21" s="31" t="s">
        <v>110</v>
      </c>
      <c r="H21" s="32">
        <f>ROUND(E21*G21,2)</f>
        <v>0</v>
      </c>
      <c r="J21" s="32">
        <f>ROUND(E21*G21,2)</f>
        <v>0</v>
      </c>
      <c r="L21" s="33">
        <f>E21*K21</f>
        <v>0</v>
      </c>
      <c r="N21" s="30">
        <f>E21*M21</f>
        <v>0</v>
      </c>
      <c r="O21" s="31">
        <v>0</v>
      </c>
      <c r="P21" s="31" t="s">
        <v>89</v>
      </c>
      <c r="V21" s="34" t="s">
        <v>70</v>
      </c>
      <c r="X21" s="28" t="s">
        <v>115</v>
      </c>
      <c r="Y21" s="28" t="s">
        <v>113</v>
      </c>
      <c r="Z21" s="31" t="s">
        <v>91</v>
      </c>
      <c r="AJ21" s="6" t="s">
        <v>92</v>
      </c>
      <c r="AK21" s="6" t="s">
        <v>93</v>
      </c>
    </row>
    <row r="22" spans="1:37">
      <c r="D22" s="62" t="s">
        <v>116</v>
      </c>
      <c r="E22" s="63"/>
      <c r="F22" s="64"/>
      <c r="G22" s="65"/>
      <c r="H22" s="65"/>
      <c r="I22" s="65"/>
      <c r="J22" s="65"/>
      <c r="K22" s="66"/>
      <c r="L22" s="66"/>
      <c r="M22" s="63"/>
      <c r="N22" s="63"/>
      <c r="O22" s="64"/>
      <c r="P22" s="64"/>
      <c r="Q22" s="63"/>
      <c r="R22" s="63"/>
      <c r="S22" s="63"/>
      <c r="T22" s="67"/>
      <c r="U22" s="67"/>
      <c r="V22" s="67" t="s">
        <v>0</v>
      </c>
      <c r="W22" s="68"/>
      <c r="X22" s="64"/>
    </row>
    <row r="23" spans="1:37">
      <c r="D23" s="62" t="s">
        <v>117</v>
      </c>
      <c r="E23" s="63"/>
      <c r="F23" s="64"/>
      <c r="G23" s="65"/>
      <c r="H23" s="65"/>
      <c r="I23" s="65"/>
      <c r="J23" s="65"/>
      <c r="K23" s="66"/>
      <c r="L23" s="66"/>
      <c r="M23" s="63"/>
      <c r="N23" s="63"/>
      <c r="O23" s="64"/>
      <c r="P23" s="64"/>
      <c r="Q23" s="63"/>
      <c r="R23" s="63"/>
      <c r="S23" s="63"/>
      <c r="T23" s="67"/>
      <c r="U23" s="67"/>
      <c r="V23" s="67" t="s">
        <v>0</v>
      </c>
      <c r="W23" s="68"/>
      <c r="X23" s="64"/>
    </row>
    <row r="24" spans="1:37">
      <c r="D24" s="62" t="s">
        <v>118</v>
      </c>
      <c r="E24" s="63"/>
      <c r="F24" s="64"/>
      <c r="G24" s="65"/>
      <c r="H24" s="65"/>
      <c r="I24" s="65"/>
      <c r="J24" s="65"/>
      <c r="K24" s="66"/>
      <c r="L24" s="66"/>
      <c r="M24" s="63"/>
      <c r="N24" s="63"/>
      <c r="O24" s="64"/>
      <c r="P24" s="64"/>
      <c r="Q24" s="63"/>
      <c r="R24" s="63"/>
      <c r="S24" s="63"/>
      <c r="T24" s="67"/>
      <c r="U24" s="67"/>
      <c r="V24" s="67" t="s">
        <v>0</v>
      </c>
      <c r="W24" s="68"/>
      <c r="X24" s="64"/>
    </row>
    <row r="25" spans="1:37">
      <c r="D25" s="62" t="s">
        <v>119</v>
      </c>
      <c r="E25" s="63"/>
      <c r="F25" s="64"/>
      <c r="G25" s="65"/>
      <c r="H25" s="65"/>
      <c r="I25" s="65"/>
      <c r="J25" s="65"/>
      <c r="K25" s="66"/>
      <c r="L25" s="66"/>
      <c r="M25" s="63"/>
      <c r="N25" s="63"/>
      <c r="O25" s="64"/>
      <c r="P25" s="64"/>
      <c r="Q25" s="63"/>
      <c r="R25" s="63"/>
      <c r="S25" s="63"/>
      <c r="T25" s="67"/>
      <c r="U25" s="67"/>
      <c r="V25" s="67" t="s">
        <v>0</v>
      </c>
      <c r="W25" s="68"/>
      <c r="X25" s="64"/>
    </row>
    <row r="26" spans="1:37">
      <c r="D26" s="62" t="s">
        <v>120</v>
      </c>
      <c r="E26" s="63"/>
      <c r="F26" s="64"/>
      <c r="G26" s="65"/>
      <c r="H26" s="65"/>
      <c r="I26" s="65"/>
      <c r="J26" s="65"/>
      <c r="K26" s="66"/>
      <c r="L26" s="66"/>
      <c r="M26" s="63"/>
      <c r="N26" s="63"/>
      <c r="O26" s="64"/>
      <c r="P26" s="64"/>
      <c r="Q26" s="63"/>
      <c r="R26" s="63"/>
      <c r="S26" s="63"/>
      <c r="T26" s="67"/>
      <c r="U26" s="67"/>
      <c r="V26" s="67" t="s">
        <v>0</v>
      </c>
      <c r="W26" s="68"/>
      <c r="X26" s="64"/>
    </row>
    <row r="27" spans="1:37">
      <c r="D27" s="62" t="s">
        <v>121</v>
      </c>
      <c r="E27" s="63"/>
      <c r="F27" s="64"/>
      <c r="G27" s="65"/>
      <c r="H27" s="65"/>
      <c r="I27" s="65"/>
      <c r="J27" s="65"/>
      <c r="K27" s="66"/>
      <c r="L27" s="66"/>
      <c r="M27" s="63"/>
      <c r="N27" s="63"/>
      <c r="O27" s="64"/>
      <c r="P27" s="64"/>
      <c r="Q27" s="63"/>
      <c r="R27" s="63"/>
      <c r="S27" s="63"/>
      <c r="T27" s="67"/>
      <c r="U27" s="67"/>
      <c r="V27" s="67" t="s">
        <v>0</v>
      </c>
      <c r="W27" s="68"/>
      <c r="X27" s="64"/>
    </row>
    <row r="28" spans="1:37">
      <c r="A28" s="26">
        <v>7</v>
      </c>
      <c r="B28" s="27" t="s">
        <v>122</v>
      </c>
      <c r="C28" s="28" t="s">
        <v>123</v>
      </c>
      <c r="D28" s="29" t="s">
        <v>124</v>
      </c>
      <c r="E28" s="30">
        <v>216.358</v>
      </c>
      <c r="F28" s="31" t="s">
        <v>110</v>
      </c>
      <c r="H28" s="32">
        <f>ROUND(E28*G28,2)</f>
        <v>0</v>
      </c>
      <c r="J28" s="32">
        <f>ROUND(E28*G28,2)</f>
        <v>0</v>
      </c>
      <c r="L28" s="33">
        <f>E28*K28</f>
        <v>0</v>
      </c>
      <c r="N28" s="30">
        <f>E28*M28</f>
        <v>0</v>
      </c>
      <c r="O28" s="31">
        <v>0</v>
      </c>
      <c r="P28" s="31" t="s">
        <v>89</v>
      </c>
      <c r="V28" s="34" t="s">
        <v>70</v>
      </c>
      <c r="X28" s="28" t="s">
        <v>125</v>
      </c>
      <c r="Y28" s="28" t="s">
        <v>123</v>
      </c>
      <c r="Z28" s="31" t="s">
        <v>91</v>
      </c>
      <c r="AJ28" s="6" t="s">
        <v>92</v>
      </c>
      <c r="AK28" s="6" t="s">
        <v>93</v>
      </c>
    </row>
    <row r="29" spans="1:37" ht="25.5">
      <c r="A29" s="26">
        <v>8</v>
      </c>
      <c r="B29" s="27" t="s">
        <v>122</v>
      </c>
      <c r="C29" s="28" t="s">
        <v>126</v>
      </c>
      <c r="D29" s="29" t="s">
        <v>127</v>
      </c>
      <c r="E29" s="30">
        <v>863.9</v>
      </c>
      <c r="F29" s="31" t="s">
        <v>97</v>
      </c>
      <c r="H29" s="32">
        <f>ROUND(E29*G29,2)</f>
        <v>0</v>
      </c>
      <c r="J29" s="32">
        <f>ROUND(E29*G29,2)</f>
        <v>0</v>
      </c>
      <c r="K29" s="33">
        <v>2.1000000000000001E-4</v>
      </c>
      <c r="L29" s="33">
        <f>E29*K29</f>
        <v>0.181419</v>
      </c>
      <c r="N29" s="30">
        <f>E29*M29</f>
        <v>0</v>
      </c>
      <c r="O29" s="31">
        <v>0</v>
      </c>
      <c r="P29" s="31" t="s">
        <v>89</v>
      </c>
      <c r="V29" s="34" t="s">
        <v>70</v>
      </c>
      <c r="X29" s="28" t="s">
        <v>128</v>
      </c>
      <c r="Y29" s="28" t="s">
        <v>126</v>
      </c>
      <c r="Z29" s="31" t="s">
        <v>91</v>
      </c>
      <c r="AJ29" s="6" t="s">
        <v>92</v>
      </c>
      <c r="AK29" s="6" t="s">
        <v>93</v>
      </c>
    </row>
    <row r="30" spans="1:37">
      <c r="D30" s="62" t="s">
        <v>129</v>
      </c>
      <c r="E30" s="63"/>
      <c r="F30" s="64"/>
      <c r="G30" s="65"/>
      <c r="H30" s="65"/>
      <c r="I30" s="65"/>
      <c r="J30" s="65"/>
      <c r="K30" s="66"/>
      <c r="L30" s="66"/>
      <c r="M30" s="63"/>
      <c r="N30" s="63"/>
      <c r="O30" s="64"/>
      <c r="P30" s="64"/>
      <c r="Q30" s="63"/>
      <c r="R30" s="63"/>
      <c r="S30" s="63"/>
      <c r="T30" s="67"/>
      <c r="U30" s="67"/>
      <c r="V30" s="67" t="s">
        <v>0</v>
      </c>
      <c r="W30" s="68"/>
      <c r="X30" s="64"/>
    </row>
    <row r="31" spans="1:37">
      <c r="D31" s="62" t="s">
        <v>130</v>
      </c>
      <c r="E31" s="63"/>
      <c r="F31" s="64"/>
      <c r="G31" s="65"/>
      <c r="H31" s="65"/>
      <c r="I31" s="65"/>
      <c r="J31" s="65"/>
      <c r="K31" s="66"/>
      <c r="L31" s="66"/>
      <c r="M31" s="63"/>
      <c r="N31" s="63"/>
      <c r="O31" s="64"/>
      <c r="P31" s="64"/>
      <c r="Q31" s="63"/>
      <c r="R31" s="63"/>
      <c r="S31" s="63"/>
      <c r="T31" s="67"/>
      <c r="U31" s="67"/>
      <c r="V31" s="67" t="s">
        <v>0</v>
      </c>
      <c r="W31" s="68"/>
      <c r="X31" s="64"/>
    </row>
    <row r="32" spans="1:37">
      <c r="D32" s="62" t="s">
        <v>131</v>
      </c>
      <c r="E32" s="63"/>
      <c r="F32" s="64"/>
      <c r="G32" s="65"/>
      <c r="H32" s="65"/>
      <c r="I32" s="65"/>
      <c r="J32" s="65"/>
      <c r="K32" s="66"/>
      <c r="L32" s="66"/>
      <c r="M32" s="63"/>
      <c r="N32" s="63"/>
      <c r="O32" s="64"/>
      <c r="P32" s="64"/>
      <c r="Q32" s="63"/>
      <c r="R32" s="63"/>
      <c r="S32" s="63"/>
      <c r="T32" s="67"/>
      <c r="U32" s="67"/>
      <c r="V32" s="67" t="s">
        <v>0</v>
      </c>
      <c r="W32" s="68"/>
      <c r="X32" s="64"/>
    </row>
    <row r="33" spans="1:37" ht="25.5">
      <c r="A33" s="26">
        <v>9</v>
      </c>
      <c r="B33" s="27" t="s">
        <v>122</v>
      </c>
      <c r="C33" s="28" t="s">
        <v>132</v>
      </c>
      <c r="D33" s="29" t="s">
        <v>133</v>
      </c>
      <c r="E33" s="30">
        <v>863.9</v>
      </c>
      <c r="F33" s="31" t="s">
        <v>97</v>
      </c>
      <c r="H33" s="32">
        <f>ROUND(E33*G33,2)</f>
        <v>0</v>
      </c>
      <c r="J33" s="32">
        <f>ROUND(E33*G33,2)</f>
        <v>0</v>
      </c>
      <c r="L33" s="33">
        <f>E33*K33</f>
        <v>0</v>
      </c>
      <c r="N33" s="30">
        <f>E33*M33</f>
        <v>0</v>
      </c>
      <c r="O33" s="31">
        <v>0</v>
      </c>
      <c r="P33" s="31" t="s">
        <v>89</v>
      </c>
      <c r="V33" s="34" t="s">
        <v>70</v>
      </c>
      <c r="X33" s="28" t="s">
        <v>134</v>
      </c>
      <c r="Y33" s="28" t="s">
        <v>132</v>
      </c>
      <c r="Z33" s="31" t="s">
        <v>91</v>
      </c>
      <c r="AJ33" s="6" t="s">
        <v>92</v>
      </c>
      <c r="AK33" s="6" t="s">
        <v>93</v>
      </c>
    </row>
    <row r="34" spans="1:37" ht="25.5">
      <c r="A34" s="26">
        <v>10</v>
      </c>
      <c r="B34" s="27" t="s">
        <v>122</v>
      </c>
      <c r="C34" s="28" t="s">
        <v>135</v>
      </c>
      <c r="D34" s="29" t="s">
        <v>136</v>
      </c>
      <c r="E34" s="30">
        <v>432.71499999999997</v>
      </c>
      <c r="F34" s="31" t="s">
        <v>110</v>
      </c>
      <c r="H34" s="32">
        <f>ROUND(E34*G34,2)</f>
        <v>0</v>
      </c>
      <c r="J34" s="32">
        <f>ROUND(E34*G34,2)</f>
        <v>0</v>
      </c>
      <c r="L34" s="33">
        <f>E34*K34</f>
        <v>0</v>
      </c>
      <c r="N34" s="30">
        <f>E34*M34</f>
        <v>0</v>
      </c>
      <c r="O34" s="31">
        <v>0</v>
      </c>
      <c r="P34" s="31" t="s">
        <v>89</v>
      </c>
      <c r="V34" s="34" t="s">
        <v>70</v>
      </c>
      <c r="X34" s="28" t="s">
        <v>137</v>
      </c>
      <c r="Y34" s="28" t="s">
        <v>135</v>
      </c>
      <c r="Z34" s="31" t="s">
        <v>138</v>
      </c>
      <c r="AJ34" s="6" t="s">
        <v>92</v>
      </c>
      <c r="AK34" s="6" t="s">
        <v>93</v>
      </c>
    </row>
    <row r="35" spans="1:37" ht="25.5">
      <c r="A35" s="26">
        <v>11</v>
      </c>
      <c r="B35" s="27" t="s">
        <v>122</v>
      </c>
      <c r="C35" s="28" t="s">
        <v>139</v>
      </c>
      <c r="D35" s="29" t="s">
        <v>140</v>
      </c>
      <c r="E35" s="30">
        <v>192.02500000000001</v>
      </c>
      <c r="F35" s="31" t="s">
        <v>110</v>
      </c>
      <c r="H35" s="32">
        <f>ROUND(E35*G35,2)</f>
        <v>0</v>
      </c>
      <c r="J35" s="32">
        <f>ROUND(E35*G35,2)</f>
        <v>0</v>
      </c>
      <c r="L35" s="33">
        <f>E35*K35</f>
        <v>0</v>
      </c>
      <c r="N35" s="30">
        <f>E35*M35</f>
        <v>0</v>
      </c>
      <c r="O35" s="31">
        <v>0</v>
      </c>
      <c r="P35" s="31" t="s">
        <v>89</v>
      </c>
      <c r="V35" s="34" t="s">
        <v>70</v>
      </c>
      <c r="X35" s="28" t="s">
        <v>141</v>
      </c>
      <c r="Y35" s="28" t="s">
        <v>139</v>
      </c>
      <c r="Z35" s="31" t="s">
        <v>138</v>
      </c>
      <c r="AJ35" s="6" t="s">
        <v>92</v>
      </c>
      <c r="AK35" s="6" t="s">
        <v>93</v>
      </c>
    </row>
    <row r="36" spans="1:37">
      <c r="D36" s="62" t="s">
        <v>142</v>
      </c>
      <c r="E36" s="63"/>
      <c r="F36" s="64"/>
      <c r="G36" s="65"/>
      <c r="H36" s="65"/>
      <c r="I36" s="65"/>
      <c r="J36" s="65"/>
      <c r="K36" s="66"/>
      <c r="L36" s="66"/>
      <c r="M36" s="63"/>
      <c r="N36" s="63"/>
      <c r="O36" s="64"/>
      <c r="P36" s="64"/>
      <c r="Q36" s="63"/>
      <c r="R36" s="63"/>
      <c r="S36" s="63"/>
      <c r="T36" s="67"/>
      <c r="U36" s="67"/>
      <c r="V36" s="67" t="s">
        <v>0</v>
      </c>
      <c r="W36" s="68"/>
      <c r="X36" s="64"/>
    </row>
    <row r="37" spans="1:37">
      <c r="D37" s="62" t="s">
        <v>143</v>
      </c>
      <c r="E37" s="63"/>
      <c r="F37" s="64"/>
      <c r="G37" s="65"/>
      <c r="H37" s="65"/>
      <c r="I37" s="65"/>
      <c r="J37" s="65"/>
      <c r="K37" s="66"/>
      <c r="L37" s="66"/>
      <c r="M37" s="63"/>
      <c r="N37" s="63"/>
      <c r="O37" s="64"/>
      <c r="P37" s="64"/>
      <c r="Q37" s="63"/>
      <c r="R37" s="63"/>
      <c r="S37" s="63"/>
      <c r="T37" s="67"/>
      <c r="U37" s="67"/>
      <c r="V37" s="67" t="s">
        <v>0</v>
      </c>
      <c r="W37" s="68"/>
      <c r="X37" s="64"/>
    </row>
    <row r="38" spans="1:37">
      <c r="D38" s="62" t="s">
        <v>144</v>
      </c>
      <c r="E38" s="63"/>
      <c r="F38" s="64"/>
      <c r="G38" s="65"/>
      <c r="H38" s="65"/>
      <c r="I38" s="65"/>
      <c r="J38" s="65"/>
      <c r="K38" s="66"/>
      <c r="L38" s="66"/>
      <c r="M38" s="63"/>
      <c r="N38" s="63"/>
      <c r="O38" s="64"/>
      <c r="P38" s="64"/>
      <c r="Q38" s="63"/>
      <c r="R38" s="63"/>
      <c r="S38" s="63"/>
      <c r="T38" s="67"/>
      <c r="U38" s="67"/>
      <c r="V38" s="67" t="s">
        <v>0</v>
      </c>
      <c r="W38" s="68"/>
      <c r="X38" s="64"/>
    </row>
    <row r="39" spans="1:37">
      <c r="D39" s="62" t="s">
        <v>145</v>
      </c>
      <c r="E39" s="63"/>
      <c r="F39" s="64"/>
      <c r="G39" s="65"/>
      <c r="H39" s="65"/>
      <c r="I39" s="65"/>
      <c r="J39" s="65"/>
      <c r="K39" s="66"/>
      <c r="L39" s="66"/>
      <c r="M39" s="63"/>
      <c r="N39" s="63"/>
      <c r="O39" s="64"/>
      <c r="P39" s="64"/>
      <c r="Q39" s="63"/>
      <c r="R39" s="63"/>
      <c r="S39" s="63"/>
      <c r="T39" s="67"/>
      <c r="U39" s="67"/>
      <c r="V39" s="67" t="s">
        <v>0</v>
      </c>
      <c r="W39" s="68"/>
      <c r="X39" s="64"/>
    </row>
    <row r="40" spans="1:37">
      <c r="A40" s="26">
        <v>12</v>
      </c>
      <c r="B40" s="27" t="s">
        <v>122</v>
      </c>
      <c r="C40" s="28" t="s">
        <v>146</v>
      </c>
      <c r="D40" s="29" t="s">
        <v>147</v>
      </c>
      <c r="E40" s="30">
        <v>192.02500000000001</v>
      </c>
      <c r="F40" s="31" t="s">
        <v>110</v>
      </c>
      <c r="H40" s="32">
        <f>ROUND(E40*G40,2)</f>
        <v>0</v>
      </c>
      <c r="J40" s="32">
        <f>ROUND(E40*G40,2)</f>
        <v>0</v>
      </c>
      <c r="L40" s="33">
        <f>E40*K40</f>
        <v>0</v>
      </c>
      <c r="N40" s="30">
        <f>E40*M40</f>
        <v>0</v>
      </c>
      <c r="O40" s="31">
        <v>0</v>
      </c>
      <c r="P40" s="31" t="s">
        <v>89</v>
      </c>
      <c r="V40" s="34" t="s">
        <v>70</v>
      </c>
      <c r="X40" s="28" t="s">
        <v>148</v>
      </c>
      <c r="Y40" s="28" t="s">
        <v>146</v>
      </c>
      <c r="Z40" s="31" t="s">
        <v>91</v>
      </c>
      <c r="AJ40" s="6" t="s">
        <v>92</v>
      </c>
      <c r="AK40" s="6" t="s">
        <v>93</v>
      </c>
    </row>
    <row r="41" spans="1:37">
      <c r="A41" s="26">
        <v>13</v>
      </c>
      <c r="B41" s="27" t="s">
        <v>122</v>
      </c>
      <c r="C41" s="28" t="s">
        <v>149</v>
      </c>
      <c r="D41" s="29" t="s">
        <v>150</v>
      </c>
      <c r="E41" s="30">
        <v>240.69</v>
      </c>
      <c r="F41" s="31" t="s">
        <v>110</v>
      </c>
      <c r="H41" s="32">
        <f>ROUND(E41*G41,2)</f>
        <v>0</v>
      </c>
      <c r="J41" s="32">
        <f>ROUND(E41*G41,2)</f>
        <v>0</v>
      </c>
      <c r="L41" s="33">
        <f>E41*K41</f>
        <v>0</v>
      </c>
      <c r="N41" s="30">
        <f>E41*M41</f>
        <v>0</v>
      </c>
      <c r="O41" s="31">
        <v>0</v>
      </c>
      <c r="P41" s="31" t="s">
        <v>89</v>
      </c>
      <c r="V41" s="34" t="s">
        <v>70</v>
      </c>
      <c r="X41" s="28" t="s">
        <v>151</v>
      </c>
      <c r="Y41" s="28" t="s">
        <v>149</v>
      </c>
      <c r="Z41" s="31" t="s">
        <v>91</v>
      </c>
      <c r="AJ41" s="6" t="s">
        <v>92</v>
      </c>
      <c r="AK41" s="6" t="s">
        <v>93</v>
      </c>
    </row>
    <row r="42" spans="1:37">
      <c r="D42" s="62" t="s">
        <v>152</v>
      </c>
      <c r="E42" s="63"/>
      <c r="F42" s="64"/>
      <c r="G42" s="65"/>
      <c r="H42" s="65"/>
      <c r="I42" s="65"/>
      <c r="J42" s="65"/>
      <c r="K42" s="66"/>
      <c r="L42" s="66"/>
      <c r="M42" s="63"/>
      <c r="N42" s="63"/>
      <c r="O42" s="64"/>
      <c r="P42" s="64"/>
      <c r="Q42" s="63"/>
      <c r="R42" s="63"/>
      <c r="S42" s="63"/>
      <c r="T42" s="67"/>
      <c r="U42" s="67"/>
      <c r="V42" s="67" t="s">
        <v>0</v>
      </c>
      <c r="W42" s="68"/>
      <c r="X42" s="64"/>
    </row>
    <row r="43" spans="1:37">
      <c r="A43" s="26">
        <v>14</v>
      </c>
      <c r="B43" s="27" t="s">
        <v>107</v>
      </c>
      <c r="C43" s="28" t="s">
        <v>153</v>
      </c>
      <c r="D43" s="29" t="s">
        <v>154</v>
      </c>
      <c r="E43" s="30">
        <v>144.1</v>
      </c>
      <c r="F43" s="31" t="s">
        <v>110</v>
      </c>
      <c r="H43" s="32">
        <f>ROUND(E43*G43,2)</f>
        <v>0</v>
      </c>
      <c r="J43" s="32">
        <f>ROUND(E43*G43,2)</f>
        <v>0</v>
      </c>
      <c r="L43" s="33">
        <f>E43*K43</f>
        <v>0</v>
      </c>
      <c r="N43" s="30">
        <f>E43*M43</f>
        <v>0</v>
      </c>
      <c r="O43" s="31">
        <v>0</v>
      </c>
      <c r="P43" s="31" t="s">
        <v>89</v>
      </c>
      <c r="V43" s="34" t="s">
        <v>70</v>
      </c>
      <c r="X43" s="28" t="s">
        <v>155</v>
      </c>
      <c r="Y43" s="28" t="s">
        <v>153</v>
      </c>
      <c r="Z43" s="31" t="s">
        <v>91</v>
      </c>
      <c r="AJ43" s="6" t="s">
        <v>92</v>
      </c>
      <c r="AK43" s="6" t="s">
        <v>93</v>
      </c>
    </row>
    <row r="44" spans="1:37">
      <c r="D44" s="62" t="s">
        <v>145</v>
      </c>
      <c r="E44" s="63"/>
      <c r="F44" s="64"/>
      <c r="G44" s="65"/>
      <c r="H44" s="65"/>
      <c r="I44" s="65"/>
      <c r="J44" s="65"/>
      <c r="K44" s="66"/>
      <c r="L44" s="66"/>
      <c r="M44" s="63"/>
      <c r="N44" s="63"/>
      <c r="O44" s="64"/>
      <c r="P44" s="64"/>
      <c r="Q44" s="63"/>
      <c r="R44" s="63"/>
      <c r="S44" s="63"/>
      <c r="T44" s="67"/>
      <c r="U44" s="67"/>
      <c r="V44" s="67" t="s">
        <v>0</v>
      </c>
      <c r="W44" s="68"/>
      <c r="X44" s="64"/>
    </row>
    <row r="45" spans="1:37">
      <c r="A45" s="26">
        <v>15</v>
      </c>
      <c r="B45" s="27" t="s">
        <v>156</v>
      </c>
      <c r="C45" s="28" t="s">
        <v>157</v>
      </c>
      <c r="D45" s="29" t="s">
        <v>158</v>
      </c>
      <c r="E45" s="30">
        <v>259.38</v>
      </c>
      <c r="F45" s="31" t="s">
        <v>159</v>
      </c>
      <c r="I45" s="32">
        <f>ROUND(E45*G45,2)</f>
        <v>0</v>
      </c>
      <c r="J45" s="32">
        <f>ROUND(E45*G45,2)</f>
        <v>0</v>
      </c>
      <c r="K45" s="33">
        <v>1</v>
      </c>
      <c r="L45" s="33">
        <f>E45*K45</f>
        <v>259.38</v>
      </c>
      <c r="N45" s="30">
        <f>E45*M45</f>
        <v>0</v>
      </c>
      <c r="O45" s="31">
        <v>0</v>
      </c>
      <c r="P45" s="31" t="s">
        <v>89</v>
      </c>
      <c r="V45" s="34" t="s">
        <v>69</v>
      </c>
      <c r="X45" s="28" t="s">
        <v>157</v>
      </c>
      <c r="Y45" s="28" t="s">
        <v>157</v>
      </c>
      <c r="Z45" s="31" t="s">
        <v>160</v>
      </c>
      <c r="AA45" s="28" t="s">
        <v>89</v>
      </c>
      <c r="AJ45" s="6" t="s">
        <v>161</v>
      </c>
      <c r="AK45" s="6" t="s">
        <v>93</v>
      </c>
    </row>
    <row r="46" spans="1:37">
      <c r="D46" s="62" t="s">
        <v>162</v>
      </c>
      <c r="E46" s="63"/>
      <c r="F46" s="64"/>
      <c r="G46" s="65"/>
      <c r="H46" s="65"/>
      <c r="I46" s="65"/>
      <c r="J46" s="65"/>
      <c r="K46" s="66"/>
      <c r="L46" s="66"/>
      <c r="M46" s="63"/>
      <c r="N46" s="63"/>
      <c r="O46" s="64"/>
      <c r="P46" s="64"/>
      <c r="Q46" s="63"/>
      <c r="R46" s="63"/>
      <c r="S46" s="63"/>
      <c r="T46" s="67"/>
      <c r="U46" s="67"/>
      <c r="V46" s="67" t="s">
        <v>0</v>
      </c>
      <c r="W46" s="68"/>
      <c r="X46" s="64"/>
    </row>
    <row r="47" spans="1:37">
      <c r="D47" s="70" t="s">
        <v>163</v>
      </c>
      <c r="E47" s="71">
        <f>J47</f>
        <v>0</v>
      </c>
      <c r="H47" s="71">
        <f>SUM(H12:H46)</f>
        <v>0</v>
      </c>
      <c r="I47" s="71">
        <f>SUM(I12:I46)</f>
        <v>0</v>
      </c>
      <c r="J47" s="71">
        <f>SUM(J12:J46)</f>
        <v>0</v>
      </c>
      <c r="L47" s="72">
        <f>SUM(L12:L46)</f>
        <v>259.65542690000001</v>
      </c>
      <c r="N47" s="73">
        <f>SUM(N12:N46)</f>
        <v>87.700800000000015</v>
      </c>
      <c r="W47" s="35">
        <f>SUM(W12:W46)</f>
        <v>0</v>
      </c>
    </row>
    <row r="49" spans="1:37">
      <c r="B49" s="28" t="s">
        <v>164</v>
      </c>
    </row>
    <row r="50" spans="1:37" ht="25.5">
      <c r="A50" s="26">
        <v>16</v>
      </c>
      <c r="B50" s="27" t="s">
        <v>85</v>
      </c>
      <c r="C50" s="28" t="s">
        <v>165</v>
      </c>
      <c r="D50" s="29" t="s">
        <v>166</v>
      </c>
      <c r="E50" s="30">
        <v>47.924999999999997</v>
      </c>
      <c r="F50" s="31" t="s">
        <v>110</v>
      </c>
      <c r="H50" s="32">
        <f>ROUND(E50*G50,2)</f>
        <v>0</v>
      </c>
      <c r="J50" s="32">
        <f>ROUND(E50*G50,2)</f>
        <v>0</v>
      </c>
      <c r="K50" s="33">
        <v>1.8907700000000001</v>
      </c>
      <c r="L50" s="33">
        <f>E50*K50</f>
        <v>90.615152249999994</v>
      </c>
      <c r="N50" s="30">
        <f>E50*M50</f>
        <v>0</v>
      </c>
      <c r="O50" s="31">
        <v>0</v>
      </c>
      <c r="P50" s="31" t="s">
        <v>89</v>
      </c>
      <c r="V50" s="34" t="s">
        <v>70</v>
      </c>
      <c r="X50" s="28" t="s">
        <v>167</v>
      </c>
      <c r="Y50" s="28" t="s">
        <v>165</v>
      </c>
      <c r="Z50" s="31" t="s">
        <v>168</v>
      </c>
      <c r="AJ50" s="6" t="s">
        <v>92</v>
      </c>
      <c r="AK50" s="6" t="s">
        <v>93</v>
      </c>
    </row>
    <row r="51" spans="1:37">
      <c r="D51" s="62" t="s">
        <v>143</v>
      </c>
      <c r="E51" s="63"/>
      <c r="F51" s="64"/>
      <c r="G51" s="65"/>
      <c r="H51" s="65"/>
      <c r="I51" s="65"/>
      <c r="J51" s="65"/>
      <c r="K51" s="66"/>
      <c r="L51" s="66"/>
      <c r="M51" s="63"/>
      <c r="N51" s="63"/>
      <c r="O51" s="64"/>
      <c r="P51" s="64"/>
      <c r="Q51" s="63"/>
      <c r="R51" s="63"/>
      <c r="S51" s="63"/>
      <c r="T51" s="67"/>
      <c r="U51" s="67"/>
      <c r="V51" s="67" t="s">
        <v>0</v>
      </c>
      <c r="W51" s="68"/>
      <c r="X51" s="64"/>
    </row>
    <row r="52" spans="1:37">
      <c r="D52" s="62" t="s">
        <v>144</v>
      </c>
      <c r="E52" s="63"/>
      <c r="F52" s="64"/>
      <c r="G52" s="65"/>
      <c r="H52" s="65"/>
      <c r="I52" s="65"/>
      <c r="J52" s="65"/>
      <c r="K52" s="66"/>
      <c r="L52" s="66"/>
      <c r="M52" s="63"/>
      <c r="N52" s="63"/>
      <c r="O52" s="64"/>
      <c r="P52" s="64"/>
      <c r="Q52" s="63"/>
      <c r="R52" s="63"/>
      <c r="S52" s="63"/>
      <c r="T52" s="67"/>
      <c r="U52" s="67"/>
      <c r="V52" s="67" t="s">
        <v>0</v>
      </c>
      <c r="W52" s="68"/>
      <c r="X52" s="64"/>
    </row>
    <row r="53" spans="1:37">
      <c r="D53" s="62" t="s">
        <v>142</v>
      </c>
      <c r="E53" s="63"/>
      <c r="F53" s="64"/>
      <c r="G53" s="65"/>
      <c r="H53" s="65"/>
      <c r="I53" s="65"/>
      <c r="J53" s="65"/>
      <c r="K53" s="66"/>
      <c r="L53" s="66"/>
      <c r="M53" s="63"/>
      <c r="N53" s="63"/>
      <c r="O53" s="64"/>
      <c r="P53" s="64"/>
      <c r="Q53" s="63"/>
      <c r="R53" s="63"/>
      <c r="S53" s="63"/>
      <c r="T53" s="67"/>
      <c r="U53" s="67"/>
      <c r="V53" s="67" t="s">
        <v>0</v>
      </c>
      <c r="W53" s="68"/>
      <c r="X53" s="64"/>
    </row>
    <row r="54" spans="1:37" ht="25.5">
      <c r="A54" s="26">
        <v>17</v>
      </c>
      <c r="B54" s="27" t="s">
        <v>85</v>
      </c>
      <c r="C54" s="28" t="s">
        <v>169</v>
      </c>
      <c r="D54" s="29" t="s">
        <v>170</v>
      </c>
      <c r="E54" s="30">
        <v>0.252</v>
      </c>
      <c r="F54" s="31" t="s">
        <v>110</v>
      </c>
      <c r="H54" s="32">
        <f>ROUND(E54*G54,2)</f>
        <v>0</v>
      </c>
      <c r="J54" s="32">
        <f>ROUND(E54*G54,2)</f>
        <v>0</v>
      </c>
      <c r="K54" s="33">
        <v>2.3543500000000002</v>
      </c>
      <c r="L54" s="33">
        <f>E54*K54</f>
        <v>0.59329620000000005</v>
      </c>
      <c r="N54" s="30">
        <f>E54*M54</f>
        <v>0</v>
      </c>
      <c r="O54" s="31">
        <v>0</v>
      </c>
      <c r="P54" s="31" t="s">
        <v>89</v>
      </c>
      <c r="V54" s="34" t="s">
        <v>70</v>
      </c>
      <c r="X54" s="28" t="s">
        <v>171</v>
      </c>
      <c r="Y54" s="28" t="s">
        <v>169</v>
      </c>
      <c r="Z54" s="31" t="s">
        <v>168</v>
      </c>
      <c r="AJ54" s="6" t="s">
        <v>92</v>
      </c>
      <c r="AK54" s="6" t="s">
        <v>93</v>
      </c>
    </row>
    <row r="55" spans="1:37">
      <c r="D55" s="62" t="s">
        <v>172</v>
      </c>
      <c r="E55" s="63"/>
      <c r="F55" s="64"/>
      <c r="G55" s="65"/>
      <c r="H55" s="65"/>
      <c r="I55" s="65"/>
      <c r="J55" s="65"/>
      <c r="K55" s="66"/>
      <c r="L55" s="66"/>
      <c r="M55" s="63"/>
      <c r="N55" s="63"/>
      <c r="O55" s="64"/>
      <c r="P55" s="64"/>
      <c r="Q55" s="63"/>
      <c r="R55" s="63"/>
      <c r="S55" s="63"/>
      <c r="T55" s="67"/>
      <c r="U55" s="67"/>
      <c r="V55" s="67" t="s">
        <v>0</v>
      </c>
      <c r="W55" s="68"/>
      <c r="X55" s="64"/>
    </row>
    <row r="56" spans="1:37" ht="25.5">
      <c r="A56" s="26">
        <v>18</v>
      </c>
      <c r="B56" s="27" t="s">
        <v>85</v>
      </c>
      <c r="C56" s="28" t="s">
        <v>173</v>
      </c>
      <c r="D56" s="29" t="s">
        <v>174</v>
      </c>
      <c r="E56" s="30">
        <v>2.52</v>
      </c>
      <c r="F56" s="31" t="s">
        <v>97</v>
      </c>
      <c r="H56" s="32">
        <f>ROUND(E56*G56,2)</f>
        <v>0</v>
      </c>
      <c r="J56" s="32">
        <f>ROUND(E56*G56,2)</f>
        <v>0</v>
      </c>
      <c r="K56" s="33">
        <v>5.5000000000000003E-4</v>
      </c>
      <c r="L56" s="33">
        <f>E56*K56</f>
        <v>1.3860000000000001E-3</v>
      </c>
      <c r="N56" s="30">
        <f>E56*M56</f>
        <v>0</v>
      </c>
      <c r="O56" s="31">
        <v>0</v>
      </c>
      <c r="P56" s="31" t="s">
        <v>89</v>
      </c>
      <c r="V56" s="34" t="s">
        <v>70</v>
      </c>
      <c r="X56" s="28" t="s">
        <v>175</v>
      </c>
      <c r="Y56" s="28" t="s">
        <v>173</v>
      </c>
      <c r="Z56" s="31" t="s">
        <v>168</v>
      </c>
      <c r="AJ56" s="6" t="s">
        <v>92</v>
      </c>
      <c r="AK56" s="6" t="s">
        <v>93</v>
      </c>
    </row>
    <row r="57" spans="1:37">
      <c r="D57" s="62" t="s">
        <v>176</v>
      </c>
      <c r="E57" s="63"/>
      <c r="F57" s="64"/>
      <c r="G57" s="65"/>
      <c r="H57" s="65"/>
      <c r="I57" s="65"/>
      <c r="J57" s="65"/>
      <c r="K57" s="66"/>
      <c r="L57" s="66"/>
      <c r="M57" s="63"/>
      <c r="N57" s="63"/>
      <c r="O57" s="64"/>
      <c r="P57" s="64"/>
      <c r="Q57" s="63"/>
      <c r="R57" s="63"/>
      <c r="S57" s="63"/>
      <c r="T57" s="67"/>
      <c r="U57" s="67"/>
      <c r="V57" s="67" t="s">
        <v>0</v>
      </c>
      <c r="W57" s="68"/>
      <c r="X57" s="64"/>
    </row>
    <row r="58" spans="1:37">
      <c r="D58" s="70" t="s">
        <v>177</v>
      </c>
      <c r="E58" s="71">
        <f>J58</f>
        <v>0</v>
      </c>
      <c r="H58" s="71">
        <f>SUM(H49:H57)</f>
        <v>0</v>
      </c>
      <c r="I58" s="71">
        <f>SUM(I49:I57)</f>
        <v>0</v>
      </c>
      <c r="J58" s="71">
        <f>SUM(J49:J57)</f>
        <v>0</v>
      </c>
      <c r="L58" s="72">
        <f>SUM(L49:L57)</f>
        <v>91.209834449999988</v>
      </c>
      <c r="N58" s="73">
        <f>SUM(N49:N57)</f>
        <v>0</v>
      </c>
      <c r="W58" s="35">
        <f>SUM(W49:W57)</f>
        <v>0</v>
      </c>
    </row>
    <row r="60" spans="1:37">
      <c r="B60" s="28" t="s">
        <v>178</v>
      </c>
    </row>
    <row r="61" spans="1:37">
      <c r="A61" s="26">
        <v>19</v>
      </c>
      <c r="B61" s="27" t="s">
        <v>94</v>
      </c>
      <c r="C61" s="28" t="s">
        <v>179</v>
      </c>
      <c r="D61" s="29" t="s">
        <v>180</v>
      </c>
      <c r="E61" s="30">
        <v>193.6</v>
      </c>
      <c r="F61" s="31" t="s">
        <v>97</v>
      </c>
      <c r="H61" s="32">
        <f>ROUND(E61*G61,2)</f>
        <v>0</v>
      </c>
      <c r="J61" s="32">
        <f>ROUND(E61*G61,2)</f>
        <v>0</v>
      </c>
      <c r="K61" s="33">
        <v>0.2024</v>
      </c>
      <c r="L61" s="33">
        <f>E61*K61</f>
        <v>39.184640000000002</v>
      </c>
      <c r="N61" s="30">
        <f>E61*M61</f>
        <v>0</v>
      </c>
      <c r="O61" s="31">
        <v>0</v>
      </c>
      <c r="P61" s="31" t="s">
        <v>89</v>
      </c>
      <c r="V61" s="34" t="s">
        <v>70</v>
      </c>
      <c r="X61" s="28" t="s">
        <v>181</v>
      </c>
      <c r="Y61" s="28" t="s">
        <v>179</v>
      </c>
      <c r="Z61" s="31" t="s">
        <v>182</v>
      </c>
      <c r="AJ61" s="6" t="s">
        <v>92</v>
      </c>
      <c r="AK61" s="6" t="s">
        <v>93</v>
      </c>
    </row>
    <row r="62" spans="1:37">
      <c r="D62" s="62" t="s">
        <v>100</v>
      </c>
      <c r="E62" s="63"/>
      <c r="F62" s="64"/>
      <c r="G62" s="65"/>
      <c r="H62" s="65"/>
      <c r="I62" s="65"/>
      <c r="J62" s="65"/>
      <c r="K62" s="66"/>
      <c r="L62" s="66"/>
      <c r="M62" s="63"/>
      <c r="N62" s="63"/>
      <c r="O62" s="64"/>
      <c r="P62" s="64"/>
      <c r="Q62" s="63"/>
      <c r="R62" s="63"/>
      <c r="S62" s="63"/>
      <c r="T62" s="67"/>
      <c r="U62" s="67"/>
      <c r="V62" s="67" t="s">
        <v>0</v>
      </c>
      <c r="W62" s="68"/>
      <c r="X62" s="64"/>
    </row>
    <row r="63" spans="1:37">
      <c r="A63" s="26">
        <v>20</v>
      </c>
      <c r="B63" s="27" t="s">
        <v>94</v>
      </c>
      <c r="C63" s="28" t="s">
        <v>183</v>
      </c>
      <c r="D63" s="29" t="s">
        <v>184</v>
      </c>
      <c r="E63" s="30">
        <v>193.6</v>
      </c>
      <c r="F63" s="31" t="s">
        <v>97</v>
      </c>
      <c r="H63" s="32">
        <f t="shared" ref="H63:H68" si="0">ROUND(E63*G63,2)</f>
        <v>0</v>
      </c>
      <c r="J63" s="32">
        <f t="shared" ref="J63:J68" si="1">ROUND(E63*G63,2)</f>
        <v>0</v>
      </c>
      <c r="K63" s="33">
        <v>0.3634</v>
      </c>
      <c r="L63" s="33">
        <f t="shared" ref="L63:L68" si="2">E63*K63</f>
        <v>70.354240000000004</v>
      </c>
      <c r="N63" s="30">
        <f t="shared" ref="N63:N68" si="3">E63*M63</f>
        <v>0</v>
      </c>
      <c r="O63" s="31">
        <v>0</v>
      </c>
      <c r="P63" s="31" t="s">
        <v>89</v>
      </c>
      <c r="V63" s="34" t="s">
        <v>70</v>
      </c>
      <c r="X63" s="28" t="s">
        <v>185</v>
      </c>
      <c r="Y63" s="28" t="s">
        <v>183</v>
      </c>
      <c r="Z63" s="31" t="s">
        <v>182</v>
      </c>
      <c r="AJ63" s="6" t="s">
        <v>92</v>
      </c>
      <c r="AK63" s="6" t="s">
        <v>93</v>
      </c>
    </row>
    <row r="64" spans="1:37" ht="25.5">
      <c r="A64" s="26">
        <v>21</v>
      </c>
      <c r="B64" s="27" t="s">
        <v>94</v>
      </c>
      <c r="C64" s="28" t="s">
        <v>186</v>
      </c>
      <c r="D64" s="29" t="s">
        <v>187</v>
      </c>
      <c r="E64" s="30">
        <v>193.6</v>
      </c>
      <c r="F64" s="31" t="s">
        <v>97</v>
      </c>
      <c r="H64" s="32">
        <f t="shared" si="0"/>
        <v>0</v>
      </c>
      <c r="J64" s="32">
        <f t="shared" si="1"/>
        <v>0</v>
      </c>
      <c r="K64" s="33">
        <v>7.4539999999999995E-2</v>
      </c>
      <c r="L64" s="33">
        <f t="shared" si="2"/>
        <v>14.430943999999998</v>
      </c>
      <c r="N64" s="30">
        <f t="shared" si="3"/>
        <v>0</v>
      </c>
      <c r="O64" s="31">
        <v>0</v>
      </c>
      <c r="P64" s="31" t="s">
        <v>89</v>
      </c>
      <c r="V64" s="34" t="s">
        <v>70</v>
      </c>
      <c r="X64" s="28" t="s">
        <v>188</v>
      </c>
      <c r="Y64" s="28" t="s">
        <v>186</v>
      </c>
      <c r="Z64" s="31" t="s">
        <v>189</v>
      </c>
      <c r="AJ64" s="6" t="s">
        <v>92</v>
      </c>
      <c r="AK64" s="6" t="s">
        <v>93</v>
      </c>
    </row>
    <row r="65" spans="1:37" ht="25.5">
      <c r="A65" s="26">
        <v>22</v>
      </c>
      <c r="B65" s="27" t="s">
        <v>94</v>
      </c>
      <c r="C65" s="28" t="s">
        <v>190</v>
      </c>
      <c r="D65" s="29" t="s">
        <v>191</v>
      </c>
      <c r="E65" s="30">
        <v>16</v>
      </c>
      <c r="F65" s="31" t="s">
        <v>192</v>
      </c>
      <c r="H65" s="32">
        <f t="shared" si="0"/>
        <v>0</v>
      </c>
      <c r="J65" s="32">
        <f t="shared" si="1"/>
        <v>0</v>
      </c>
      <c r="K65" s="33">
        <v>0.44954</v>
      </c>
      <c r="L65" s="33">
        <f t="shared" si="2"/>
        <v>7.1926399999999999</v>
      </c>
      <c r="N65" s="30">
        <f t="shared" si="3"/>
        <v>0</v>
      </c>
      <c r="O65" s="31">
        <v>0</v>
      </c>
      <c r="P65" s="31" t="s">
        <v>89</v>
      </c>
      <c r="V65" s="34" t="s">
        <v>70</v>
      </c>
      <c r="X65" s="28" t="s">
        <v>193</v>
      </c>
      <c r="Y65" s="28" t="s">
        <v>190</v>
      </c>
      <c r="Z65" s="31" t="s">
        <v>194</v>
      </c>
      <c r="AJ65" s="6" t="s">
        <v>92</v>
      </c>
      <c r="AK65" s="6" t="s">
        <v>93</v>
      </c>
    </row>
    <row r="66" spans="1:37" ht="25.5">
      <c r="A66" s="26">
        <v>23</v>
      </c>
      <c r="B66" s="27" t="s">
        <v>94</v>
      </c>
      <c r="C66" s="28" t="s">
        <v>195</v>
      </c>
      <c r="D66" s="29" t="s">
        <v>196</v>
      </c>
      <c r="E66" s="30">
        <v>31</v>
      </c>
      <c r="F66" s="31" t="s">
        <v>192</v>
      </c>
      <c r="H66" s="32">
        <f t="shared" si="0"/>
        <v>0</v>
      </c>
      <c r="J66" s="32">
        <f t="shared" si="1"/>
        <v>0</v>
      </c>
      <c r="K66" s="33">
        <v>0.53127999999999997</v>
      </c>
      <c r="L66" s="33">
        <f t="shared" si="2"/>
        <v>16.46968</v>
      </c>
      <c r="N66" s="30">
        <f t="shared" si="3"/>
        <v>0</v>
      </c>
      <c r="O66" s="31">
        <v>0</v>
      </c>
      <c r="P66" s="31" t="s">
        <v>89</v>
      </c>
      <c r="V66" s="34" t="s">
        <v>70</v>
      </c>
      <c r="X66" s="28" t="s">
        <v>197</v>
      </c>
      <c r="Y66" s="28" t="s">
        <v>195</v>
      </c>
      <c r="Z66" s="31" t="s">
        <v>194</v>
      </c>
      <c r="AJ66" s="6" t="s">
        <v>92</v>
      </c>
      <c r="AK66" s="6" t="s">
        <v>93</v>
      </c>
    </row>
    <row r="67" spans="1:37" ht="38.25">
      <c r="A67" s="26">
        <v>24</v>
      </c>
      <c r="B67" s="27" t="s">
        <v>94</v>
      </c>
      <c r="C67" s="28" t="s">
        <v>198</v>
      </c>
      <c r="D67" s="29" t="s">
        <v>199</v>
      </c>
      <c r="E67" s="30">
        <v>16</v>
      </c>
      <c r="F67" s="31" t="s">
        <v>192</v>
      </c>
      <c r="H67" s="32">
        <f t="shared" si="0"/>
        <v>0</v>
      </c>
      <c r="J67" s="32">
        <f t="shared" si="1"/>
        <v>0</v>
      </c>
      <c r="K67" s="33">
        <v>0.56852999999999998</v>
      </c>
      <c r="L67" s="33">
        <f t="shared" si="2"/>
        <v>9.0964799999999997</v>
      </c>
      <c r="N67" s="30">
        <f t="shared" si="3"/>
        <v>0</v>
      </c>
      <c r="O67" s="31">
        <v>0</v>
      </c>
      <c r="P67" s="31" t="s">
        <v>89</v>
      </c>
      <c r="V67" s="34" t="s">
        <v>70</v>
      </c>
      <c r="X67" s="28" t="s">
        <v>200</v>
      </c>
      <c r="Y67" s="28" t="s">
        <v>198</v>
      </c>
      <c r="Z67" s="31" t="s">
        <v>194</v>
      </c>
      <c r="AJ67" s="6" t="s">
        <v>92</v>
      </c>
      <c r="AK67" s="6" t="s">
        <v>93</v>
      </c>
    </row>
    <row r="68" spans="1:37" ht="38.25">
      <c r="A68" s="26">
        <v>25</v>
      </c>
      <c r="B68" s="27" t="s">
        <v>94</v>
      </c>
      <c r="C68" s="28" t="s">
        <v>201</v>
      </c>
      <c r="D68" s="29" t="s">
        <v>202</v>
      </c>
      <c r="E68" s="30">
        <v>31</v>
      </c>
      <c r="F68" s="31" t="s">
        <v>192</v>
      </c>
      <c r="H68" s="32">
        <f t="shared" si="0"/>
        <v>0</v>
      </c>
      <c r="J68" s="32">
        <f t="shared" si="1"/>
        <v>0</v>
      </c>
      <c r="K68" s="33">
        <v>0.93542999999999998</v>
      </c>
      <c r="L68" s="33">
        <f t="shared" si="2"/>
        <v>28.998329999999999</v>
      </c>
      <c r="N68" s="30">
        <f t="shared" si="3"/>
        <v>0</v>
      </c>
      <c r="O68" s="31">
        <v>0</v>
      </c>
      <c r="P68" s="31" t="s">
        <v>89</v>
      </c>
      <c r="V68" s="34" t="s">
        <v>70</v>
      </c>
      <c r="X68" s="28" t="s">
        <v>203</v>
      </c>
      <c r="Y68" s="28" t="s">
        <v>201</v>
      </c>
      <c r="Z68" s="31" t="s">
        <v>194</v>
      </c>
      <c r="AJ68" s="6" t="s">
        <v>92</v>
      </c>
      <c r="AK68" s="6" t="s">
        <v>93</v>
      </c>
    </row>
    <row r="69" spans="1:37">
      <c r="D69" s="70" t="s">
        <v>204</v>
      </c>
      <c r="E69" s="71">
        <f>J69</f>
        <v>0</v>
      </c>
      <c r="H69" s="71">
        <f>SUM(H60:H68)</f>
        <v>0</v>
      </c>
      <c r="I69" s="71">
        <f>SUM(I60:I68)</f>
        <v>0</v>
      </c>
      <c r="J69" s="71">
        <f>SUM(J60:J68)</f>
        <v>0</v>
      </c>
      <c r="L69" s="72">
        <f>SUM(L60:L68)</f>
        <v>185.72695400000003</v>
      </c>
      <c r="N69" s="73">
        <f>SUM(N60:N68)</f>
        <v>0</v>
      </c>
      <c r="W69" s="35">
        <f>SUM(W60:W68)</f>
        <v>0</v>
      </c>
    </row>
    <row r="71" spans="1:37">
      <c r="B71" s="28" t="s">
        <v>205</v>
      </c>
    </row>
    <row r="72" spans="1:37" ht="25.5">
      <c r="A72" s="26">
        <v>26</v>
      </c>
      <c r="B72" s="27" t="s">
        <v>85</v>
      </c>
      <c r="C72" s="28" t="s">
        <v>206</v>
      </c>
      <c r="D72" s="29" t="s">
        <v>207</v>
      </c>
      <c r="E72" s="30">
        <v>16</v>
      </c>
      <c r="F72" s="31" t="s">
        <v>208</v>
      </c>
      <c r="H72" s="32">
        <f t="shared" ref="H72:H88" si="4">ROUND(E72*G72,2)</f>
        <v>0</v>
      </c>
      <c r="J72" s="32">
        <f t="shared" ref="J72:J103" si="5">ROUND(E72*G72,2)</f>
        <v>0</v>
      </c>
      <c r="K72" s="33">
        <v>6.9750000000000006E-2</v>
      </c>
      <c r="L72" s="33">
        <f t="shared" ref="L72:L103" si="6">E72*K72</f>
        <v>1.1160000000000001</v>
      </c>
      <c r="N72" s="30">
        <f t="shared" ref="N72:N103" si="7">E72*M72</f>
        <v>0</v>
      </c>
      <c r="O72" s="31">
        <v>0</v>
      </c>
      <c r="P72" s="31" t="s">
        <v>89</v>
      </c>
      <c r="V72" s="34" t="s">
        <v>70</v>
      </c>
      <c r="X72" s="28" t="s">
        <v>209</v>
      </c>
      <c r="Y72" s="28" t="s">
        <v>206</v>
      </c>
      <c r="Z72" s="31" t="s">
        <v>168</v>
      </c>
      <c r="AJ72" s="6" t="s">
        <v>92</v>
      </c>
      <c r="AK72" s="6" t="s">
        <v>93</v>
      </c>
    </row>
    <row r="73" spans="1:37">
      <c r="A73" s="26">
        <v>27</v>
      </c>
      <c r="B73" s="27" t="s">
        <v>85</v>
      </c>
      <c r="C73" s="28" t="s">
        <v>210</v>
      </c>
      <c r="D73" s="29" t="s">
        <v>211</v>
      </c>
      <c r="E73" s="30">
        <v>25</v>
      </c>
      <c r="F73" s="31" t="s">
        <v>208</v>
      </c>
      <c r="H73" s="32">
        <f t="shared" si="4"/>
        <v>0</v>
      </c>
      <c r="J73" s="32">
        <f t="shared" si="5"/>
        <v>0</v>
      </c>
      <c r="K73" s="33">
        <v>0.23449999999999999</v>
      </c>
      <c r="L73" s="33">
        <f t="shared" si="6"/>
        <v>5.8624999999999998</v>
      </c>
      <c r="N73" s="30">
        <f t="shared" si="7"/>
        <v>0</v>
      </c>
      <c r="O73" s="31">
        <v>0</v>
      </c>
      <c r="P73" s="31" t="s">
        <v>89</v>
      </c>
      <c r="V73" s="34" t="s">
        <v>70</v>
      </c>
      <c r="X73" s="28" t="s">
        <v>212</v>
      </c>
      <c r="Y73" s="28" t="s">
        <v>210</v>
      </c>
      <c r="Z73" s="31" t="s">
        <v>168</v>
      </c>
      <c r="AJ73" s="6" t="s">
        <v>92</v>
      </c>
      <c r="AK73" s="6" t="s">
        <v>93</v>
      </c>
    </row>
    <row r="74" spans="1:37">
      <c r="A74" s="26">
        <v>28</v>
      </c>
      <c r="B74" s="27" t="s">
        <v>85</v>
      </c>
      <c r="C74" s="28" t="s">
        <v>213</v>
      </c>
      <c r="D74" s="29" t="s">
        <v>214</v>
      </c>
      <c r="E74" s="30">
        <v>11</v>
      </c>
      <c r="F74" s="31" t="s">
        <v>208</v>
      </c>
      <c r="H74" s="32">
        <f t="shared" si="4"/>
        <v>0</v>
      </c>
      <c r="J74" s="32">
        <f t="shared" si="5"/>
        <v>0</v>
      </c>
      <c r="K74" s="33">
        <v>0.23449999999999999</v>
      </c>
      <c r="L74" s="33">
        <f t="shared" si="6"/>
        <v>2.5794999999999999</v>
      </c>
      <c r="N74" s="30">
        <f t="shared" si="7"/>
        <v>0</v>
      </c>
      <c r="O74" s="31">
        <v>0</v>
      </c>
      <c r="P74" s="31" t="s">
        <v>89</v>
      </c>
      <c r="V74" s="34" t="s">
        <v>70</v>
      </c>
      <c r="X74" s="28" t="s">
        <v>215</v>
      </c>
      <c r="Y74" s="28" t="s">
        <v>213</v>
      </c>
      <c r="Z74" s="31" t="s">
        <v>168</v>
      </c>
      <c r="AJ74" s="6" t="s">
        <v>92</v>
      </c>
      <c r="AK74" s="6" t="s">
        <v>93</v>
      </c>
    </row>
    <row r="75" spans="1:37">
      <c r="A75" s="26">
        <v>29</v>
      </c>
      <c r="B75" s="27" t="s">
        <v>85</v>
      </c>
      <c r="C75" s="28" t="s">
        <v>216</v>
      </c>
      <c r="D75" s="29" t="s">
        <v>217</v>
      </c>
      <c r="E75" s="30">
        <v>1</v>
      </c>
      <c r="F75" s="31" t="s">
        <v>208</v>
      </c>
      <c r="H75" s="32">
        <f t="shared" si="4"/>
        <v>0</v>
      </c>
      <c r="J75" s="32">
        <f t="shared" si="5"/>
        <v>0</v>
      </c>
      <c r="K75" s="33">
        <v>0.23449999999999999</v>
      </c>
      <c r="L75" s="33">
        <f t="shared" si="6"/>
        <v>0.23449999999999999</v>
      </c>
      <c r="N75" s="30">
        <f t="shared" si="7"/>
        <v>0</v>
      </c>
      <c r="O75" s="31">
        <v>0</v>
      </c>
      <c r="P75" s="31" t="s">
        <v>89</v>
      </c>
      <c r="V75" s="34" t="s">
        <v>70</v>
      </c>
      <c r="X75" s="28" t="s">
        <v>218</v>
      </c>
      <c r="Y75" s="28" t="s">
        <v>216</v>
      </c>
      <c r="Z75" s="31" t="s">
        <v>168</v>
      </c>
      <c r="AJ75" s="6" t="s">
        <v>92</v>
      </c>
      <c r="AK75" s="6" t="s">
        <v>93</v>
      </c>
    </row>
    <row r="76" spans="1:37">
      <c r="A76" s="26">
        <v>30</v>
      </c>
      <c r="B76" s="27" t="s">
        <v>85</v>
      </c>
      <c r="C76" s="28" t="s">
        <v>219</v>
      </c>
      <c r="D76" s="29" t="s">
        <v>220</v>
      </c>
      <c r="E76" s="30">
        <v>4</v>
      </c>
      <c r="F76" s="31" t="s">
        <v>208</v>
      </c>
      <c r="H76" s="32">
        <f t="shared" si="4"/>
        <v>0</v>
      </c>
      <c r="J76" s="32">
        <f t="shared" si="5"/>
        <v>0</v>
      </c>
      <c r="K76" s="33">
        <v>1.4219599999999999</v>
      </c>
      <c r="L76" s="33">
        <f t="shared" si="6"/>
        <v>5.6878399999999996</v>
      </c>
      <c r="N76" s="30">
        <f t="shared" si="7"/>
        <v>0</v>
      </c>
      <c r="O76" s="31">
        <v>0</v>
      </c>
      <c r="P76" s="31" t="s">
        <v>89</v>
      </c>
      <c r="V76" s="34" t="s">
        <v>70</v>
      </c>
      <c r="X76" s="28" t="s">
        <v>221</v>
      </c>
      <c r="Y76" s="28" t="s">
        <v>219</v>
      </c>
      <c r="Z76" s="31" t="s">
        <v>168</v>
      </c>
      <c r="AJ76" s="6" t="s">
        <v>92</v>
      </c>
      <c r="AK76" s="6" t="s">
        <v>93</v>
      </c>
    </row>
    <row r="77" spans="1:37">
      <c r="A77" s="26">
        <v>31</v>
      </c>
      <c r="B77" s="27" t="s">
        <v>85</v>
      </c>
      <c r="C77" s="28" t="s">
        <v>222</v>
      </c>
      <c r="D77" s="29" t="s">
        <v>223</v>
      </c>
      <c r="E77" s="30">
        <v>54</v>
      </c>
      <c r="F77" s="31" t="s">
        <v>208</v>
      </c>
      <c r="H77" s="32">
        <f t="shared" si="4"/>
        <v>0</v>
      </c>
      <c r="J77" s="32">
        <f t="shared" si="5"/>
        <v>0</v>
      </c>
      <c r="K77" s="33">
        <v>1.4219599999999999</v>
      </c>
      <c r="L77" s="33">
        <f t="shared" si="6"/>
        <v>76.785839999999993</v>
      </c>
      <c r="N77" s="30">
        <f t="shared" si="7"/>
        <v>0</v>
      </c>
      <c r="O77" s="31">
        <v>0</v>
      </c>
      <c r="P77" s="31" t="s">
        <v>89</v>
      </c>
      <c r="V77" s="34" t="s">
        <v>70</v>
      </c>
      <c r="X77" s="28" t="s">
        <v>224</v>
      </c>
      <c r="Y77" s="28" t="s">
        <v>222</v>
      </c>
      <c r="Z77" s="31" t="s">
        <v>168</v>
      </c>
      <c r="AJ77" s="6" t="s">
        <v>92</v>
      </c>
      <c r="AK77" s="6" t="s">
        <v>93</v>
      </c>
    </row>
    <row r="78" spans="1:37">
      <c r="A78" s="26">
        <v>32</v>
      </c>
      <c r="B78" s="27" t="s">
        <v>85</v>
      </c>
      <c r="C78" s="28" t="s">
        <v>225</v>
      </c>
      <c r="D78" s="29" t="s">
        <v>226</v>
      </c>
      <c r="E78" s="30">
        <v>1</v>
      </c>
      <c r="F78" s="31" t="s">
        <v>208</v>
      </c>
      <c r="H78" s="32">
        <f t="shared" si="4"/>
        <v>0</v>
      </c>
      <c r="J78" s="32">
        <f t="shared" si="5"/>
        <v>0</v>
      </c>
      <c r="K78" s="33">
        <v>1.4219599999999999</v>
      </c>
      <c r="L78" s="33">
        <f t="shared" si="6"/>
        <v>1.4219599999999999</v>
      </c>
      <c r="N78" s="30">
        <f t="shared" si="7"/>
        <v>0</v>
      </c>
      <c r="O78" s="31">
        <v>0</v>
      </c>
      <c r="P78" s="31" t="s">
        <v>89</v>
      </c>
      <c r="V78" s="34" t="s">
        <v>70</v>
      </c>
      <c r="X78" s="28" t="s">
        <v>227</v>
      </c>
      <c r="Y78" s="28" t="s">
        <v>225</v>
      </c>
      <c r="Z78" s="31" t="s">
        <v>168</v>
      </c>
      <c r="AJ78" s="6" t="s">
        <v>92</v>
      </c>
      <c r="AK78" s="6" t="s">
        <v>93</v>
      </c>
    </row>
    <row r="79" spans="1:37" ht="25.5">
      <c r="A79" s="26">
        <v>33</v>
      </c>
      <c r="B79" s="27" t="s">
        <v>85</v>
      </c>
      <c r="C79" s="28" t="s">
        <v>228</v>
      </c>
      <c r="D79" s="29" t="s">
        <v>229</v>
      </c>
      <c r="E79" s="30">
        <v>4</v>
      </c>
      <c r="F79" s="31" t="s">
        <v>192</v>
      </c>
      <c r="H79" s="32">
        <f t="shared" si="4"/>
        <v>0</v>
      </c>
      <c r="J79" s="32">
        <f t="shared" si="5"/>
        <v>0</v>
      </c>
      <c r="L79" s="33">
        <f t="shared" si="6"/>
        <v>0</v>
      </c>
      <c r="N79" s="30">
        <f t="shared" si="7"/>
        <v>0</v>
      </c>
      <c r="O79" s="31">
        <v>0</v>
      </c>
      <c r="P79" s="31" t="s">
        <v>89</v>
      </c>
      <c r="V79" s="34" t="s">
        <v>70</v>
      </c>
      <c r="X79" s="28" t="s">
        <v>230</v>
      </c>
      <c r="Y79" s="28" t="s">
        <v>228</v>
      </c>
      <c r="Z79" s="31" t="s">
        <v>168</v>
      </c>
      <c r="AJ79" s="6" t="s">
        <v>92</v>
      </c>
      <c r="AK79" s="6" t="s">
        <v>93</v>
      </c>
    </row>
    <row r="80" spans="1:37" ht="25.5">
      <c r="A80" s="26">
        <v>34</v>
      </c>
      <c r="B80" s="27" t="s">
        <v>85</v>
      </c>
      <c r="C80" s="28" t="s">
        <v>231</v>
      </c>
      <c r="D80" s="29" t="s">
        <v>232</v>
      </c>
      <c r="E80" s="30">
        <v>266</v>
      </c>
      <c r="F80" s="31" t="s">
        <v>192</v>
      </c>
      <c r="H80" s="32">
        <f t="shared" si="4"/>
        <v>0</v>
      </c>
      <c r="J80" s="32">
        <f t="shared" si="5"/>
        <v>0</v>
      </c>
      <c r="L80" s="33">
        <f t="shared" si="6"/>
        <v>0</v>
      </c>
      <c r="N80" s="30">
        <f t="shared" si="7"/>
        <v>0</v>
      </c>
      <c r="O80" s="31">
        <v>0</v>
      </c>
      <c r="P80" s="31" t="s">
        <v>89</v>
      </c>
      <c r="V80" s="34" t="s">
        <v>70</v>
      </c>
      <c r="X80" s="28" t="s">
        <v>233</v>
      </c>
      <c r="Y80" s="28" t="s">
        <v>231</v>
      </c>
      <c r="Z80" s="31" t="s">
        <v>168</v>
      </c>
      <c r="AJ80" s="6" t="s">
        <v>92</v>
      </c>
      <c r="AK80" s="6" t="s">
        <v>93</v>
      </c>
    </row>
    <row r="81" spans="1:37" ht="25.5">
      <c r="A81" s="26">
        <v>35</v>
      </c>
      <c r="B81" s="27" t="s">
        <v>85</v>
      </c>
      <c r="C81" s="28" t="s">
        <v>234</v>
      </c>
      <c r="D81" s="29" t="s">
        <v>235</v>
      </c>
      <c r="E81" s="30">
        <v>1</v>
      </c>
      <c r="F81" s="31" t="s">
        <v>192</v>
      </c>
      <c r="H81" s="32">
        <f t="shared" si="4"/>
        <v>0</v>
      </c>
      <c r="J81" s="32">
        <f t="shared" si="5"/>
        <v>0</v>
      </c>
      <c r="L81" s="33">
        <f t="shared" si="6"/>
        <v>0</v>
      </c>
      <c r="N81" s="30">
        <f t="shared" si="7"/>
        <v>0</v>
      </c>
      <c r="O81" s="31">
        <v>0</v>
      </c>
      <c r="P81" s="31" t="s">
        <v>89</v>
      </c>
      <c r="V81" s="34" t="s">
        <v>70</v>
      </c>
      <c r="X81" s="28" t="s">
        <v>236</v>
      </c>
      <c r="Y81" s="28" t="s">
        <v>234</v>
      </c>
      <c r="Z81" s="31" t="s">
        <v>168</v>
      </c>
      <c r="AJ81" s="6" t="s">
        <v>92</v>
      </c>
      <c r="AK81" s="6" t="s">
        <v>93</v>
      </c>
    </row>
    <row r="82" spans="1:37" ht="25.5">
      <c r="A82" s="26">
        <v>36</v>
      </c>
      <c r="B82" s="27" t="s">
        <v>85</v>
      </c>
      <c r="C82" s="28" t="s">
        <v>237</v>
      </c>
      <c r="D82" s="29" t="s">
        <v>238</v>
      </c>
      <c r="E82" s="30">
        <v>1</v>
      </c>
      <c r="F82" s="31" t="s">
        <v>208</v>
      </c>
      <c r="H82" s="32">
        <f t="shared" si="4"/>
        <v>0</v>
      </c>
      <c r="J82" s="32">
        <f t="shared" si="5"/>
        <v>0</v>
      </c>
      <c r="L82" s="33">
        <f t="shared" si="6"/>
        <v>0</v>
      </c>
      <c r="N82" s="30">
        <f t="shared" si="7"/>
        <v>0</v>
      </c>
      <c r="O82" s="31">
        <v>0</v>
      </c>
      <c r="P82" s="31" t="s">
        <v>89</v>
      </c>
      <c r="V82" s="34" t="s">
        <v>70</v>
      </c>
      <c r="X82" s="28" t="s">
        <v>239</v>
      </c>
      <c r="Y82" s="28" t="s">
        <v>237</v>
      </c>
      <c r="Z82" s="31" t="s">
        <v>168</v>
      </c>
      <c r="AJ82" s="6" t="s">
        <v>92</v>
      </c>
      <c r="AK82" s="6" t="s">
        <v>93</v>
      </c>
    </row>
    <row r="83" spans="1:37" ht="25.5">
      <c r="A83" s="26">
        <v>37</v>
      </c>
      <c r="B83" s="27" t="s">
        <v>85</v>
      </c>
      <c r="C83" s="28" t="s">
        <v>240</v>
      </c>
      <c r="D83" s="29" t="s">
        <v>241</v>
      </c>
      <c r="E83" s="30">
        <v>7</v>
      </c>
      <c r="F83" s="31" t="s">
        <v>208</v>
      </c>
      <c r="H83" s="32">
        <f t="shared" si="4"/>
        <v>0</v>
      </c>
      <c r="J83" s="32">
        <f t="shared" si="5"/>
        <v>0</v>
      </c>
      <c r="L83" s="33">
        <f t="shared" si="6"/>
        <v>0</v>
      </c>
      <c r="N83" s="30">
        <f t="shared" si="7"/>
        <v>0</v>
      </c>
      <c r="O83" s="31">
        <v>0</v>
      </c>
      <c r="P83" s="31" t="s">
        <v>89</v>
      </c>
      <c r="V83" s="34" t="s">
        <v>70</v>
      </c>
      <c r="X83" s="28" t="s">
        <v>242</v>
      </c>
      <c r="Y83" s="28" t="s">
        <v>240</v>
      </c>
      <c r="Z83" s="31" t="s">
        <v>168</v>
      </c>
      <c r="AJ83" s="6" t="s">
        <v>92</v>
      </c>
      <c r="AK83" s="6" t="s">
        <v>93</v>
      </c>
    </row>
    <row r="84" spans="1:37" ht="25.5">
      <c r="A84" s="26">
        <v>38</v>
      </c>
      <c r="B84" s="27" t="s">
        <v>85</v>
      </c>
      <c r="C84" s="28" t="s">
        <v>243</v>
      </c>
      <c r="D84" s="29" t="s">
        <v>244</v>
      </c>
      <c r="E84" s="30">
        <v>25</v>
      </c>
      <c r="F84" s="31" t="s">
        <v>208</v>
      </c>
      <c r="H84" s="32">
        <f t="shared" si="4"/>
        <v>0</v>
      </c>
      <c r="J84" s="32">
        <f t="shared" si="5"/>
        <v>0</v>
      </c>
      <c r="L84" s="33">
        <f t="shared" si="6"/>
        <v>0</v>
      </c>
      <c r="N84" s="30">
        <f t="shared" si="7"/>
        <v>0</v>
      </c>
      <c r="O84" s="31">
        <v>0</v>
      </c>
      <c r="P84" s="31" t="s">
        <v>89</v>
      </c>
      <c r="V84" s="34" t="s">
        <v>70</v>
      </c>
      <c r="X84" s="28" t="s">
        <v>245</v>
      </c>
      <c r="Y84" s="28" t="s">
        <v>243</v>
      </c>
      <c r="Z84" s="31" t="s">
        <v>168</v>
      </c>
      <c r="AJ84" s="6" t="s">
        <v>92</v>
      </c>
      <c r="AK84" s="6" t="s">
        <v>93</v>
      </c>
    </row>
    <row r="85" spans="1:37" ht="25.5">
      <c r="A85" s="26">
        <v>39</v>
      </c>
      <c r="B85" s="27" t="s">
        <v>85</v>
      </c>
      <c r="C85" s="28" t="s">
        <v>246</v>
      </c>
      <c r="D85" s="29" t="s">
        <v>247</v>
      </c>
      <c r="E85" s="30">
        <v>4</v>
      </c>
      <c r="F85" s="31" t="s">
        <v>208</v>
      </c>
      <c r="H85" s="32">
        <f t="shared" si="4"/>
        <v>0</v>
      </c>
      <c r="J85" s="32">
        <f t="shared" si="5"/>
        <v>0</v>
      </c>
      <c r="K85" s="33">
        <v>1.6000000000000001E-4</v>
      </c>
      <c r="L85" s="33">
        <f t="shared" si="6"/>
        <v>6.4000000000000005E-4</v>
      </c>
      <c r="N85" s="30">
        <f t="shared" si="7"/>
        <v>0</v>
      </c>
      <c r="O85" s="31">
        <v>0</v>
      </c>
      <c r="P85" s="31" t="s">
        <v>89</v>
      </c>
      <c r="V85" s="34" t="s">
        <v>70</v>
      </c>
      <c r="X85" s="28" t="s">
        <v>248</v>
      </c>
      <c r="Y85" s="28" t="s">
        <v>246</v>
      </c>
      <c r="Z85" s="31" t="s">
        <v>168</v>
      </c>
      <c r="AJ85" s="6" t="s">
        <v>92</v>
      </c>
      <c r="AK85" s="6" t="s">
        <v>93</v>
      </c>
    </row>
    <row r="86" spans="1:37" ht="25.5">
      <c r="A86" s="26">
        <v>40</v>
      </c>
      <c r="B86" s="27" t="s">
        <v>85</v>
      </c>
      <c r="C86" s="28" t="s">
        <v>249</v>
      </c>
      <c r="D86" s="29" t="s">
        <v>250</v>
      </c>
      <c r="E86" s="30">
        <v>4</v>
      </c>
      <c r="F86" s="31" t="s">
        <v>208</v>
      </c>
      <c r="H86" s="32">
        <f t="shared" si="4"/>
        <v>0</v>
      </c>
      <c r="J86" s="32">
        <f t="shared" si="5"/>
        <v>0</v>
      </c>
      <c r="K86" s="33">
        <v>1.6000000000000001E-4</v>
      </c>
      <c r="L86" s="33">
        <f t="shared" si="6"/>
        <v>6.4000000000000005E-4</v>
      </c>
      <c r="N86" s="30">
        <f t="shared" si="7"/>
        <v>0</v>
      </c>
      <c r="O86" s="31">
        <v>0</v>
      </c>
      <c r="P86" s="31" t="s">
        <v>89</v>
      </c>
      <c r="V86" s="34" t="s">
        <v>70</v>
      </c>
      <c r="X86" s="28" t="s">
        <v>251</v>
      </c>
      <c r="Y86" s="28" t="s">
        <v>249</v>
      </c>
      <c r="Z86" s="31" t="s">
        <v>168</v>
      </c>
      <c r="AJ86" s="6" t="s">
        <v>92</v>
      </c>
      <c r="AK86" s="6" t="s">
        <v>93</v>
      </c>
    </row>
    <row r="87" spans="1:37">
      <c r="A87" s="26">
        <v>41</v>
      </c>
      <c r="B87" s="27" t="s">
        <v>85</v>
      </c>
      <c r="C87" s="28" t="s">
        <v>252</v>
      </c>
      <c r="D87" s="29" t="s">
        <v>253</v>
      </c>
      <c r="E87" s="30">
        <v>5</v>
      </c>
      <c r="F87" s="31" t="s">
        <v>208</v>
      </c>
      <c r="H87" s="32">
        <f t="shared" si="4"/>
        <v>0</v>
      </c>
      <c r="J87" s="32">
        <f t="shared" si="5"/>
        <v>0</v>
      </c>
      <c r="L87" s="33">
        <f t="shared" si="6"/>
        <v>0</v>
      </c>
      <c r="N87" s="30">
        <f t="shared" si="7"/>
        <v>0</v>
      </c>
      <c r="O87" s="31">
        <v>0</v>
      </c>
      <c r="P87" s="31" t="s">
        <v>89</v>
      </c>
      <c r="V87" s="34" t="s">
        <v>70</v>
      </c>
      <c r="X87" s="28" t="s">
        <v>254</v>
      </c>
      <c r="Y87" s="28" t="s">
        <v>252</v>
      </c>
      <c r="Z87" s="31" t="s">
        <v>168</v>
      </c>
      <c r="AJ87" s="6" t="s">
        <v>92</v>
      </c>
      <c r="AK87" s="6" t="s">
        <v>93</v>
      </c>
    </row>
    <row r="88" spans="1:37">
      <c r="A88" s="26">
        <v>42</v>
      </c>
      <c r="B88" s="27" t="s">
        <v>85</v>
      </c>
      <c r="C88" s="28" t="s">
        <v>255</v>
      </c>
      <c r="D88" s="29" t="s">
        <v>256</v>
      </c>
      <c r="E88" s="30">
        <v>5</v>
      </c>
      <c r="F88" s="31" t="s">
        <v>208</v>
      </c>
      <c r="H88" s="32">
        <f t="shared" si="4"/>
        <v>0</v>
      </c>
      <c r="J88" s="32">
        <f t="shared" si="5"/>
        <v>0</v>
      </c>
      <c r="L88" s="33">
        <f t="shared" si="6"/>
        <v>0</v>
      </c>
      <c r="N88" s="30">
        <f t="shared" si="7"/>
        <v>0</v>
      </c>
      <c r="O88" s="31">
        <v>0</v>
      </c>
      <c r="P88" s="31" t="s">
        <v>89</v>
      </c>
      <c r="V88" s="34" t="s">
        <v>70</v>
      </c>
      <c r="X88" s="28" t="s">
        <v>257</v>
      </c>
      <c r="Y88" s="28" t="s">
        <v>255</v>
      </c>
      <c r="Z88" s="31" t="s">
        <v>168</v>
      </c>
      <c r="AJ88" s="6" t="s">
        <v>92</v>
      </c>
      <c r="AK88" s="6" t="s">
        <v>93</v>
      </c>
    </row>
    <row r="89" spans="1:37">
      <c r="A89" s="26">
        <v>43</v>
      </c>
      <c r="B89" s="27" t="s">
        <v>156</v>
      </c>
      <c r="C89" s="28" t="s">
        <v>258</v>
      </c>
      <c r="D89" s="29" t="s">
        <v>259</v>
      </c>
      <c r="E89" s="30">
        <v>15</v>
      </c>
      <c r="F89" s="31" t="s">
        <v>208</v>
      </c>
      <c r="I89" s="32">
        <f t="shared" ref="I89:I109" si="8">ROUND(E89*G89,2)</f>
        <v>0</v>
      </c>
      <c r="J89" s="32">
        <f t="shared" si="5"/>
        <v>0</v>
      </c>
      <c r="K89" s="33">
        <v>0.17</v>
      </c>
      <c r="L89" s="33">
        <f t="shared" si="6"/>
        <v>2.5500000000000003</v>
      </c>
      <c r="N89" s="30">
        <f t="shared" si="7"/>
        <v>0</v>
      </c>
      <c r="O89" s="31">
        <v>0</v>
      </c>
      <c r="P89" s="31" t="s">
        <v>89</v>
      </c>
      <c r="V89" s="34" t="s">
        <v>69</v>
      </c>
      <c r="X89" s="28" t="s">
        <v>258</v>
      </c>
      <c r="Y89" s="28" t="s">
        <v>258</v>
      </c>
      <c r="Z89" s="31" t="s">
        <v>260</v>
      </c>
      <c r="AA89" s="28" t="s">
        <v>89</v>
      </c>
      <c r="AJ89" s="6" t="s">
        <v>161</v>
      </c>
      <c r="AK89" s="6" t="s">
        <v>93</v>
      </c>
    </row>
    <row r="90" spans="1:37">
      <c r="A90" s="26">
        <v>44</v>
      </c>
      <c r="B90" s="27" t="s">
        <v>156</v>
      </c>
      <c r="C90" s="28" t="s">
        <v>261</v>
      </c>
      <c r="D90" s="29" t="s">
        <v>262</v>
      </c>
      <c r="E90" s="30">
        <v>15</v>
      </c>
      <c r="F90" s="31" t="s">
        <v>208</v>
      </c>
      <c r="I90" s="32">
        <f t="shared" si="8"/>
        <v>0</v>
      </c>
      <c r="J90" s="32">
        <f t="shared" si="5"/>
        <v>0</v>
      </c>
      <c r="K90" s="33">
        <v>0.10299999999999999</v>
      </c>
      <c r="L90" s="33">
        <f t="shared" si="6"/>
        <v>1.5449999999999999</v>
      </c>
      <c r="N90" s="30">
        <f t="shared" si="7"/>
        <v>0</v>
      </c>
      <c r="O90" s="31">
        <v>0</v>
      </c>
      <c r="P90" s="31" t="s">
        <v>89</v>
      </c>
      <c r="V90" s="34" t="s">
        <v>69</v>
      </c>
      <c r="X90" s="28" t="s">
        <v>261</v>
      </c>
      <c r="Y90" s="28" t="s">
        <v>261</v>
      </c>
      <c r="Z90" s="31" t="s">
        <v>263</v>
      </c>
      <c r="AA90" s="28" t="s">
        <v>89</v>
      </c>
      <c r="AJ90" s="6" t="s">
        <v>161</v>
      </c>
      <c r="AK90" s="6" t="s">
        <v>93</v>
      </c>
    </row>
    <row r="91" spans="1:37">
      <c r="A91" s="26">
        <v>45</v>
      </c>
      <c r="B91" s="27" t="s">
        <v>156</v>
      </c>
      <c r="C91" s="28" t="s">
        <v>264</v>
      </c>
      <c r="D91" s="29" t="s">
        <v>265</v>
      </c>
      <c r="E91" s="30">
        <v>15</v>
      </c>
      <c r="F91" s="31" t="s">
        <v>208</v>
      </c>
      <c r="I91" s="32">
        <f t="shared" si="8"/>
        <v>0</v>
      </c>
      <c r="J91" s="32">
        <f t="shared" si="5"/>
        <v>0</v>
      </c>
      <c r="K91" s="33">
        <v>0.17499999999999999</v>
      </c>
      <c r="L91" s="33">
        <f t="shared" si="6"/>
        <v>2.625</v>
      </c>
      <c r="N91" s="30">
        <f t="shared" si="7"/>
        <v>0</v>
      </c>
      <c r="O91" s="31">
        <v>0</v>
      </c>
      <c r="P91" s="31" t="s">
        <v>89</v>
      </c>
      <c r="V91" s="34" t="s">
        <v>69</v>
      </c>
      <c r="X91" s="28" t="s">
        <v>264</v>
      </c>
      <c r="Y91" s="28" t="s">
        <v>264</v>
      </c>
      <c r="Z91" s="31" t="s">
        <v>263</v>
      </c>
      <c r="AA91" s="28" t="s">
        <v>89</v>
      </c>
      <c r="AJ91" s="6" t="s">
        <v>161</v>
      </c>
      <c r="AK91" s="6" t="s">
        <v>93</v>
      </c>
    </row>
    <row r="92" spans="1:37">
      <c r="A92" s="26">
        <v>46</v>
      </c>
      <c r="B92" s="27" t="s">
        <v>156</v>
      </c>
      <c r="C92" s="28" t="s">
        <v>266</v>
      </c>
      <c r="D92" s="29" t="s">
        <v>267</v>
      </c>
      <c r="E92" s="30">
        <v>15</v>
      </c>
      <c r="F92" s="31" t="s">
        <v>208</v>
      </c>
      <c r="I92" s="32">
        <f t="shared" si="8"/>
        <v>0</v>
      </c>
      <c r="J92" s="32">
        <f t="shared" si="5"/>
        <v>0</v>
      </c>
      <c r="K92" s="33">
        <v>0.17</v>
      </c>
      <c r="L92" s="33">
        <f t="shared" si="6"/>
        <v>2.5500000000000003</v>
      </c>
      <c r="N92" s="30">
        <f t="shared" si="7"/>
        <v>0</v>
      </c>
      <c r="O92" s="31">
        <v>0</v>
      </c>
      <c r="P92" s="31" t="s">
        <v>89</v>
      </c>
      <c r="V92" s="34" t="s">
        <v>69</v>
      </c>
      <c r="X92" s="28" t="s">
        <v>266</v>
      </c>
      <c r="Y92" s="28" t="s">
        <v>266</v>
      </c>
      <c r="Z92" s="31" t="s">
        <v>263</v>
      </c>
      <c r="AA92" s="28" t="s">
        <v>89</v>
      </c>
      <c r="AJ92" s="6" t="s">
        <v>161</v>
      </c>
      <c r="AK92" s="6" t="s">
        <v>93</v>
      </c>
    </row>
    <row r="93" spans="1:37">
      <c r="A93" s="26">
        <v>47</v>
      </c>
      <c r="B93" s="27" t="s">
        <v>156</v>
      </c>
      <c r="C93" s="28" t="s">
        <v>268</v>
      </c>
      <c r="D93" s="29" t="s">
        <v>269</v>
      </c>
      <c r="E93" s="30">
        <v>10</v>
      </c>
      <c r="F93" s="31" t="s">
        <v>208</v>
      </c>
      <c r="I93" s="32">
        <f t="shared" si="8"/>
        <v>0</v>
      </c>
      <c r="J93" s="32">
        <f t="shared" si="5"/>
        <v>0</v>
      </c>
      <c r="K93" s="33">
        <v>0.06</v>
      </c>
      <c r="L93" s="33">
        <f t="shared" si="6"/>
        <v>0.6</v>
      </c>
      <c r="N93" s="30">
        <f t="shared" si="7"/>
        <v>0</v>
      </c>
      <c r="O93" s="31">
        <v>0</v>
      </c>
      <c r="P93" s="31" t="s">
        <v>89</v>
      </c>
      <c r="V93" s="34" t="s">
        <v>69</v>
      </c>
      <c r="X93" s="28" t="s">
        <v>268</v>
      </c>
      <c r="Y93" s="28" t="s">
        <v>268</v>
      </c>
      <c r="Z93" s="31" t="s">
        <v>263</v>
      </c>
      <c r="AA93" s="28" t="s">
        <v>89</v>
      </c>
      <c r="AJ93" s="6" t="s">
        <v>161</v>
      </c>
      <c r="AK93" s="6" t="s">
        <v>93</v>
      </c>
    </row>
    <row r="94" spans="1:37">
      <c r="A94" s="26">
        <v>48</v>
      </c>
      <c r="B94" s="27" t="s">
        <v>156</v>
      </c>
      <c r="C94" s="28" t="s">
        <v>270</v>
      </c>
      <c r="D94" s="29" t="s">
        <v>271</v>
      </c>
      <c r="E94" s="30">
        <v>5</v>
      </c>
      <c r="F94" s="31" t="s">
        <v>208</v>
      </c>
      <c r="I94" s="32">
        <f t="shared" si="8"/>
        <v>0</v>
      </c>
      <c r="J94" s="32">
        <f t="shared" si="5"/>
        <v>0</v>
      </c>
      <c r="K94" s="33">
        <v>0.12</v>
      </c>
      <c r="L94" s="33">
        <f t="shared" si="6"/>
        <v>0.6</v>
      </c>
      <c r="N94" s="30">
        <f t="shared" si="7"/>
        <v>0</v>
      </c>
      <c r="O94" s="31">
        <v>0</v>
      </c>
      <c r="P94" s="31" t="s">
        <v>89</v>
      </c>
      <c r="V94" s="34" t="s">
        <v>69</v>
      </c>
      <c r="X94" s="28" t="s">
        <v>270</v>
      </c>
      <c r="Y94" s="28" t="s">
        <v>270</v>
      </c>
      <c r="Z94" s="31" t="s">
        <v>263</v>
      </c>
      <c r="AA94" s="28" t="s">
        <v>89</v>
      </c>
      <c r="AJ94" s="6" t="s">
        <v>161</v>
      </c>
      <c r="AK94" s="6" t="s">
        <v>93</v>
      </c>
    </row>
    <row r="95" spans="1:37" ht="25.5">
      <c r="A95" s="26">
        <v>49</v>
      </c>
      <c r="B95" s="27" t="s">
        <v>156</v>
      </c>
      <c r="C95" s="28" t="s">
        <v>272</v>
      </c>
      <c r="D95" s="29" t="s">
        <v>273</v>
      </c>
      <c r="E95" s="30">
        <v>16</v>
      </c>
      <c r="F95" s="31" t="s">
        <v>208</v>
      </c>
      <c r="I95" s="32">
        <f t="shared" si="8"/>
        <v>0</v>
      </c>
      <c r="J95" s="32">
        <f t="shared" si="5"/>
        <v>0</v>
      </c>
      <c r="K95" s="33">
        <v>0.16900000000000001</v>
      </c>
      <c r="L95" s="33">
        <f t="shared" si="6"/>
        <v>2.7040000000000002</v>
      </c>
      <c r="N95" s="30">
        <f t="shared" si="7"/>
        <v>0</v>
      </c>
      <c r="O95" s="31">
        <v>0</v>
      </c>
      <c r="P95" s="31" t="s">
        <v>89</v>
      </c>
      <c r="V95" s="34" t="s">
        <v>69</v>
      </c>
      <c r="X95" s="28" t="s">
        <v>272</v>
      </c>
      <c r="Y95" s="28" t="s">
        <v>272</v>
      </c>
      <c r="Z95" s="31" t="s">
        <v>263</v>
      </c>
      <c r="AA95" s="28" t="s">
        <v>274</v>
      </c>
      <c r="AJ95" s="6" t="s">
        <v>161</v>
      </c>
      <c r="AK95" s="6" t="s">
        <v>93</v>
      </c>
    </row>
    <row r="96" spans="1:37" ht="25.5">
      <c r="A96" s="26">
        <v>50</v>
      </c>
      <c r="B96" s="27" t="s">
        <v>156</v>
      </c>
      <c r="C96" s="28" t="s">
        <v>275</v>
      </c>
      <c r="D96" s="29" t="s">
        <v>276</v>
      </c>
      <c r="E96" s="30">
        <v>31</v>
      </c>
      <c r="F96" s="31" t="s">
        <v>208</v>
      </c>
      <c r="I96" s="32">
        <f t="shared" si="8"/>
        <v>0</v>
      </c>
      <c r="J96" s="32">
        <f t="shared" si="5"/>
        <v>0</v>
      </c>
      <c r="K96" s="33">
        <v>0.22700000000000001</v>
      </c>
      <c r="L96" s="33">
        <f t="shared" si="6"/>
        <v>7.0369999999999999</v>
      </c>
      <c r="N96" s="30">
        <f t="shared" si="7"/>
        <v>0</v>
      </c>
      <c r="O96" s="31">
        <v>0</v>
      </c>
      <c r="P96" s="31" t="s">
        <v>89</v>
      </c>
      <c r="V96" s="34" t="s">
        <v>69</v>
      </c>
      <c r="X96" s="28" t="s">
        <v>275</v>
      </c>
      <c r="Y96" s="28" t="s">
        <v>275</v>
      </c>
      <c r="Z96" s="31" t="s">
        <v>263</v>
      </c>
      <c r="AA96" s="28" t="s">
        <v>277</v>
      </c>
      <c r="AJ96" s="6" t="s">
        <v>161</v>
      </c>
      <c r="AK96" s="6" t="s">
        <v>93</v>
      </c>
    </row>
    <row r="97" spans="1:37" ht="25.5">
      <c r="A97" s="26">
        <v>51</v>
      </c>
      <c r="B97" s="27" t="s">
        <v>156</v>
      </c>
      <c r="C97" s="28" t="s">
        <v>278</v>
      </c>
      <c r="D97" s="29" t="s">
        <v>279</v>
      </c>
      <c r="E97" s="30">
        <v>62</v>
      </c>
      <c r="F97" s="31" t="s">
        <v>208</v>
      </c>
      <c r="I97" s="32">
        <f t="shared" si="8"/>
        <v>0</v>
      </c>
      <c r="J97" s="32">
        <f t="shared" si="5"/>
        <v>0</v>
      </c>
      <c r="K97" s="33">
        <v>3.49E-2</v>
      </c>
      <c r="L97" s="33">
        <f t="shared" si="6"/>
        <v>2.1638000000000002</v>
      </c>
      <c r="N97" s="30">
        <f t="shared" si="7"/>
        <v>0</v>
      </c>
      <c r="O97" s="31">
        <v>0</v>
      </c>
      <c r="P97" s="31" t="s">
        <v>89</v>
      </c>
      <c r="V97" s="34" t="s">
        <v>69</v>
      </c>
      <c r="X97" s="28" t="s">
        <v>278</v>
      </c>
      <c r="Y97" s="28" t="s">
        <v>278</v>
      </c>
      <c r="Z97" s="31" t="s">
        <v>280</v>
      </c>
      <c r="AA97" s="28" t="s">
        <v>281</v>
      </c>
      <c r="AJ97" s="6" t="s">
        <v>161</v>
      </c>
      <c r="AK97" s="6" t="s">
        <v>93</v>
      </c>
    </row>
    <row r="98" spans="1:37">
      <c r="A98" s="26">
        <v>52</v>
      </c>
      <c r="B98" s="27" t="s">
        <v>156</v>
      </c>
      <c r="C98" s="28" t="s">
        <v>282</v>
      </c>
      <c r="D98" s="29" t="s">
        <v>283</v>
      </c>
      <c r="E98" s="30">
        <v>32</v>
      </c>
      <c r="F98" s="31" t="s">
        <v>208</v>
      </c>
      <c r="I98" s="32">
        <f t="shared" si="8"/>
        <v>0</v>
      </c>
      <c r="J98" s="32">
        <f t="shared" si="5"/>
        <v>0</v>
      </c>
      <c r="K98" s="33">
        <v>2.3199999999999998E-2</v>
      </c>
      <c r="L98" s="33">
        <f t="shared" si="6"/>
        <v>0.74239999999999995</v>
      </c>
      <c r="N98" s="30">
        <f t="shared" si="7"/>
        <v>0</v>
      </c>
      <c r="O98" s="31">
        <v>0</v>
      </c>
      <c r="P98" s="31" t="s">
        <v>89</v>
      </c>
      <c r="V98" s="34" t="s">
        <v>69</v>
      </c>
      <c r="X98" s="28" t="s">
        <v>282</v>
      </c>
      <c r="Y98" s="28" t="s">
        <v>282</v>
      </c>
      <c r="Z98" s="31" t="s">
        <v>280</v>
      </c>
      <c r="AA98" s="28" t="s">
        <v>284</v>
      </c>
      <c r="AJ98" s="6" t="s">
        <v>161</v>
      </c>
      <c r="AK98" s="6" t="s">
        <v>93</v>
      </c>
    </row>
    <row r="99" spans="1:37" ht="25.5">
      <c r="A99" s="26">
        <v>53</v>
      </c>
      <c r="B99" s="27" t="s">
        <v>156</v>
      </c>
      <c r="C99" s="28" t="s">
        <v>285</v>
      </c>
      <c r="D99" s="29" t="s">
        <v>286</v>
      </c>
      <c r="E99" s="30">
        <v>2</v>
      </c>
      <c r="F99" s="31" t="s">
        <v>208</v>
      </c>
      <c r="I99" s="32">
        <f t="shared" si="8"/>
        <v>0</v>
      </c>
      <c r="J99" s="32">
        <f t="shared" si="5"/>
        <v>0</v>
      </c>
      <c r="K99" s="33">
        <v>9.1999999999999998E-3</v>
      </c>
      <c r="L99" s="33">
        <f t="shared" si="6"/>
        <v>1.84E-2</v>
      </c>
      <c r="N99" s="30">
        <f t="shared" si="7"/>
        <v>0</v>
      </c>
      <c r="O99" s="31">
        <v>0</v>
      </c>
      <c r="P99" s="31" t="s">
        <v>89</v>
      </c>
      <c r="V99" s="34" t="s">
        <v>69</v>
      </c>
      <c r="X99" s="28" t="s">
        <v>285</v>
      </c>
      <c r="Y99" s="28" t="s">
        <v>285</v>
      </c>
      <c r="Z99" s="31" t="s">
        <v>280</v>
      </c>
      <c r="AA99" s="28" t="s">
        <v>287</v>
      </c>
      <c r="AJ99" s="6" t="s">
        <v>161</v>
      </c>
      <c r="AK99" s="6" t="s">
        <v>93</v>
      </c>
    </row>
    <row r="100" spans="1:37" ht="25.5">
      <c r="A100" s="26">
        <v>54</v>
      </c>
      <c r="B100" s="27" t="s">
        <v>156</v>
      </c>
      <c r="C100" s="28" t="s">
        <v>288</v>
      </c>
      <c r="D100" s="29" t="s">
        <v>289</v>
      </c>
      <c r="E100" s="30">
        <v>3</v>
      </c>
      <c r="F100" s="31" t="s">
        <v>208</v>
      </c>
      <c r="I100" s="32">
        <f t="shared" si="8"/>
        <v>0</v>
      </c>
      <c r="J100" s="32">
        <f t="shared" si="5"/>
        <v>0</v>
      </c>
      <c r="K100" s="33">
        <v>0.105</v>
      </c>
      <c r="L100" s="33">
        <f t="shared" si="6"/>
        <v>0.315</v>
      </c>
      <c r="N100" s="30">
        <f t="shared" si="7"/>
        <v>0</v>
      </c>
      <c r="O100" s="31">
        <v>0</v>
      </c>
      <c r="P100" s="31" t="s">
        <v>89</v>
      </c>
      <c r="V100" s="34" t="s">
        <v>69</v>
      </c>
      <c r="X100" s="28" t="s">
        <v>288</v>
      </c>
      <c r="Y100" s="28" t="s">
        <v>288</v>
      </c>
      <c r="Z100" s="31" t="s">
        <v>194</v>
      </c>
      <c r="AA100" s="28" t="s">
        <v>290</v>
      </c>
      <c r="AJ100" s="6" t="s">
        <v>161</v>
      </c>
      <c r="AK100" s="6" t="s">
        <v>93</v>
      </c>
    </row>
    <row r="101" spans="1:37" ht="25.5">
      <c r="A101" s="26">
        <v>55</v>
      </c>
      <c r="B101" s="27" t="s">
        <v>156</v>
      </c>
      <c r="C101" s="28" t="s">
        <v>291</v>
      </c>
      <c r="D101" s="29" t="s">
        <v>292</v>
      </c>
      <c r="E101" s="30">
        <v>2</v>
      </c>
      <c r="F101" s="31" t="s">
        <v>208</v>
      </c>
      <c r="I101" s="32">
        <f t="shared" si="8"/>
        <v>0</v>
      </c>
      <c r="J101" s="32">
        <f t="shared" si="5"/>
        <v>0</v>
      </c>
      <c r="K101" s="33">
        <v>9.6000000000000002E-2</v>
      </c>
      <c r="L101" s="33">
        <f t="shared" si="6"/>
        <v>0.192</v>
      </c>
      <c r="N101" s="30">
        <f t="shared" si="7"/>
        <v>0</v>
      </c>
      <c r="O101" s="31">
        <v>0</v>
      </c>
      <c r="P101" s="31" t="s">
        <v>89</v>
      </c>
      <c r="V101" s="34" t="s">
        <v>69</v>
      </c>
      <c r="X101" s="28" t="s">
        <v>291</v>
      </c>
      <c r="Y101" s="28" t="s">
        <v>291</v>
      </c>
      <c r="Z101" s="31" t="s">
        <v>194</v>
      </c>
      <c r="AA101" s="28" t="s">
        <v>293</v>
      </c>
      <c r="AJ101" s="6" t="s">
        <v>161</v>
      </c>
      <c r="AK101" s="6" t="s">
        <v>93</v>
      </c>
    </row>
    <row r="102" spans="1:37" ht="25.5">
      <c r="A102" s="26">
        <v>56</v>
      </c>
      <c r="B102" s="27" t="s">
        <v>156</v>
      </c>
      <c r="C102" s="28" t="s">
        <v>294</v>
      </c>
      <c r="D102" s="29" t="s">
        <v>295</v>
      </c>
      <c r="E102" s="30">
        <v>2</v>
      </c>
      <c r="F102" s="31" t="s">
        <v>208</v>
      </c>
      <c r="I102" s="32">
        <f t="shared" si="8"/>
        <v>0</v>
      </c>
      <c r="J102" s="32">
        <f t="shared" si="5"/>
        <v>0</v>
      </c>
      <c r="K102" s="33">
        <v>9.6000000000000002E-2</v>
      </c>
      <c r="L102" s="33">
        <f t="shared" si="6"/>
        <v>0.192</v>
      </c>
      <c r="N102" s="30">
        <f t="shared" si="7"/>
        <v>0</v>
      </c>
      <c r="O102" s="31">
        <v>0</v>
      </c>
      <c r="P102" s="31" t="s">
        <v>89</v>
      </c>
      <c r="V102" s="34" t="s">
        <v>69</v>
      </c>
      <c r="X102" s="28" t="s">
        <v>294</v>
      </c>
      <c r="Y102" s="28" t="s">
        <v>294</v>
      </c>
      <c r="Z102" s="31" t="s">
        <v>194</v>
      </c>
      <c r="AA102" s="28" t="s">
        <v>293</v>
      </c>
      <c r="AJ102" s="6" t="s">
        <v>161</v>
      </c>
      <c r="AK102" s="6" t="s">
        <v>93</v>
      </c>
    </row>
    <row r="103" spans="1:37">
      <c r="A103" s="26">
        <v>57</v>
      </c>
      <c r="B103" s="27" t="s">
        <v>156</v>
      </c>
      <c r="C103" s="28" t="s">
        <v>296</v>
      </c>
      <c r="D103" s="29" t="s">
        <v>297</v>
      </c>
      <c r="E103" s="30">
        <v>2</v>
      </c>
      <c r="F103" s="31" t="s">
        <v>208</v>
      </c>
      <c r="I103" s="32">
        <f t="shared" si="8"/>
        <v>0</v>
      </c>
      <c r="J103" s="32">
        <f t="shared" si="5"/>
        <v>0</v>
      </c>
      <c r="K103" s="33">
        <v>9.6000000000000002E-2</v>
      </c>
      <c r="L103" s="33">
        <f t="shared" si="6"/>
        <v>0.192</v>
      </c>
      <c r="N103" s="30">
        <f t="shared" si="7"/>
        <v>0</v>
      </c>
      <c r="O103" s="31">
        <v>0</v>
      </c>
      <c r="P103" s="31" t="s">
        <v>89</v>
      </c>
      <c r="V103" s="34" t="s">
        <v>69</v>
      </c>
      <c r="X103" s="28" t="s">
        <v>296</v>
      </c>
      <c r="Y103" s="28" t="s">
        <v>296</v>
      </c>
      <c r="Z103" s="31" t="s">
        <v>194</v>
      </c>
      <c r="AA103" s="28" t="s">
        <v>293</v>
      </c>
      <c r="AJ103" s="6" t="s">
        <v>161</v>
      </c>
      <c r="AK103" s="6" t="s">
        <v>93</v>
      </c>
    </row>
    <row r="104" spans="1:37">
      <c r="A104" s="26">
        <v>58</v>
      </c>
      <c r="B104" s="27" t="s">
        <v>156</v>
      </c>
      <c r="C104" s="28" t="s">
        <v>298</v>
      </c>
      <c r="D104" s="29" t="s">
        <v>299</v>
      </c>
      <c r="E104" s="30">
        <v>2</v>
      </c>
      <c r="F104" s="31" t="s">
        <v>208</v>
      </c>
      <c r="I104" s="32">
        <f t="shared" si="8"/>
        <v>0</v>
      </c>
      <c r="J104" s="32">
        <f t="shared" ref="J104:J120" si="9">ROUND(E104*G104,2)</f>
        <v>0</v>
      </c>
      <c r="K104" s="33">
        <v>3.6999999999999999E-4</v>
      </c>
      <c r="L104" s="33">
        <f t="shared" ref="L104:L135" si="10">E104*K104</f>
        <v>7.3999999999999999E-4</v>
      </c>
      <c r="N104" s="30">
        <f t="shared" ref="N104:N135" si="11">E104*M104</f>
        <v>0</v>
      </c>
      <c r="O104" s="31">
        <v>0</v>
      </c>
      <c r="P104" s="31" t="s">
        <v>89</v>
      </c>
      <c r="V104" s="34" t="s">
        <v>69</v>
      </c>
      <c r="X104" s="28" t="s">
        <v>298</v>
      </c>
      <c r="Y104" s="28" t="s">
        <v>298</v>
      </c>
      <c r="Z104" s="31" t="s">
        <v>194</v>
      </c>
      <c r="AA104" s="28" t="s">
        <v>300</v>
      </c>
      <c r="AJ104" s="6" t="s">
        <v>161</v>
      </c>
      <c r="AK104" s="6" t="s">
        <v>93</v>
      </c>
    </row>
    <row r="105" spans="1:37">
      <c r="A105" s="26">
        <v>59</v>
      </c>
      <c r="B105" s="27" t="s">
        <v>156</v>
      </c>
      <c r="C105" s="28" t="s">
        <v>301</v>
      </c>
      <c r="D105" s="29" t="s">
        <v>302</v>
      </c>
      <c r="E105" s="30">
        <v>1</v>
      </c>
      <c r="F105" s="31" t="s">
        <v>208</v>
      </c>
      <c r="I105" s="32">
        <f t="shared" si="8"/>
        <v>0</v>
      </c>
      <c r="J105" s="32">
        <f t="shared" si="9"/>
        <v>0</v>
      </c>
      <c r="K105" s="33">
        <v>0.214</v>
      </c>
      <c r="L105" s="33">
        <f t="shared" si="10"/>
        <v>0.214</v>
      </c>
      <c r="N105" s="30">
        <f t="shared" si="11"/>
        <v>0</v>
      </c>
      <c r="O105" s="31">
        <v>0</v>
      </c>
      <c r="P105" s="31" t="s">
        <v>89</v>
      </c>
      <c r="V105" s="34" t="s">
        <v>69</v>
      </c>
      <c r="X105" s="28" t="s">
        <v>301</v>
      </c>
      <c r="Y105" s="28" t="s">
        <v>301</v>
      </c>
      <c r="Z105" s="31" t="s">
        <v>194</v>
      </c>
      <c r="AA105" s="28" t="s">
        <v>303</v>
      </c>
      <c r="AJ105" s="6" t="s">
        <v>161</v>
      </c>
      <c r="AK105" s="6" t="s">
        <v>93</v>
      </c>
    </row>
    <row r="106" spans="1:37" ht="25.5">
      <c r="A106" s="75">
        <v>60</v>
      </c>
      <c r="B106" s="76" t="s">
        <v>156</v>
      </c>
      <c r="C106" s="77" t="s">
        <v>304</v>
      </c>
      <c r="D106" s="78" t="s">
        <v>305</v>
      </c>
      <c r="E106" s="79">
        <v>1</v>
      </c>
      <c r="F106" s="80" t="s">
        <v>208</v>
      </c>
      <c r="I106" s="32">
        <f t="shared" si="8"/>
        <v>0</v>
      </c>
      <c r="J106" s="32">
        <f t="shared" si="9"/>
        <v>0</v>
      </c>
      <c r="K106" s="33">
        <v>0.12</v>
      </c>
      <c r="L106" s="33">
        <f t="shared" si="10"/>
        <v>0.12</v>
      </c>
      <c r="N106" s="30">
        <f t="shared" si="11"/>
        <v>0</v>
      </c>
      <c r="O106" s="31">
        <v>0</v>
      </c>
      <c r="P106" s="31" t="s">
        <v>89</v>
      </c>
      <c r="V106" s="34" t="s">
        <v>69</v>
      </c>
      <c r="X106" s="28" t="s">
        <v>304</v>
      </c>
      <c r="Y106" s="28" t="s">
        <v>304</v>
      </c>
      <c r="Z106" s="31" t="s">
        <v>194</v>
      </c>
      <c r="AA106" s="28" t="s">
        <v>306</v>
      </c>
      <c r="AJ106" s="6" t="s">
        <v>161</v>
      </c>
      <c r="AK106" s="6" t="s">
        <v>93</v>
      </c>
    </row>
    <row r="107" spans="1:37">
      <c r="A107" s="26">
        <v>61</v>
      </c>
      <c r="B107" s="27" t="s">
        <v>156</v>
      </c>
      <c r="C107" s="28" t="s">
        <v>307</v>
      </c>
      <c r="D107" s="29" t="s">
        <v>308</v>
      </c>
      <c r="E107" s="30">
        <v>1</v>
      </c>
      <c r="F107" s="31" t="s">
        <v>208</v>
      </c>
      <c r="I107" s="32">
        <f t="shared" si="8"/>
        <v>0</v>
      </c>
      <c r="J107" s="32">
        <f t="shared" si="9"/>
        <v>0</v>
      </c>
      <c r="K107" s="33">
        <v>3.6999999999999999E-4</v>
      </c>
      <c r="L107" s="33">
        <f t="shared" si="10"/>
        <v>3.6999999999999999E-4</v>
      </c>
      <c r="N107" s="30">
        <f t="shared" si="11"/>
        <v>0</v>
      </c>
      <c r="O107" s="31">
        <v>0</v>
      </c>
      <c r="P107" s="31" t="s">
        <v>89</v>
      </c>
      <c r="V107" s="34" t="s">
        <v>69</v>
      </c>
      <c r="X107" s="28" t="s">
        <v>307</v>
      </c>
      <c r="Y107" s="28" t="s">
        <v>307</v>
      </c>
      <c r="Z107" s="31" t="s">
        <v>194</v>
      </c>
      <c r="AA107" s="28" t="s">
        <v>309</v>
      </c>
      <c r="AJ107" s="6" t="s">
        <v>161</v>
      </c>
      <c r="AK107" s="6" t="s">
        <v>93</v>
      </c>
    </row>
    <row r="108" spans="1:37">
      <c r="A108" s="75">
        <v>62</v>
      </c>
      <c r="B108" s="76" t="s">
        <v>156</v>
      </c>
      <c r="C108" s="77" t="s">
        <v>310</v>
      </c>
      <c r="D108" s="78" t="s">
        <v>311</v>
      </c>
      <c r="E108" s="79">
        <v>3</v>
      </c>
      <c r="F108" s="80" t="s">
        <v>208</v>
      </c>
      <c r="I108" s="32">
        <f t="shared" si="8"/>
        <v>0</v>
      </c>
      <c r="J108" s="32">
        <f t="shared" si="9"/>
        <v>0</v>
      </c>
      <c r="K108" s="33">
        <v>0.08</v>
      </c>
      <c r="L108" s="33">
        <f t="shared" si="10"/>
        <v>0.24</v>
      </c>
      <c r="N108" s="30">
        <f t="shared" si="11"/>
        <v>0</v>
      </c>
      <c r="O108" s="31">
        <v>0</v>
      </c>
      <c r="P108" s="31" t="s">
        <v>89</v>
      </c>
      <c r="V108" s="34" t="s">
        <v>69</v>
      </c>
      <c r="X108" s="28" t="s">
        <v>310</v>
      </c>
      <c r="Y108" s="28" t="s">
        <v>310</v>
      </c>
      <c r="Z108" s="31" t="s">
        <v>194</v>
      </c>
      <c r="AA108" s="28" t="s">
        <v>312</v>
      </c>
      <c r="AJ108" s="6" t="s">
        <v>161</v>
      </c>
      <c r="AK108" s="6" t="s">
        <v>93</v>
      </c>
    </row>
    <row r="109" spans="1:37">
      <c r="A109" s="26">
        <v>63</v>
      </c>
      <c r="B109" s="27" t="s">
        <v>156</v>
      </c>
      <c r="C109" s="28" t="s">
        <v>313</v>
      </c>
      <c r="D109" s="29" t="s">
        <v>314</v>
      </c>
      <c r="E109" s="30">
        <v>3</v>
      </c>
      <c r="F109" s="31" t="s">
        <v>208</v>
      </c>
      <c r="I109" s="32">
        <f t="shared" si="8"/>
        <v>0</v>
      </c>
      <c r="J109" s="32">
        <f t="shared" si="9"/>
        <v>0</v>
      </c>
      <c r="K109" s="33">
        <v>3.6999999999999999E-4</v>
      </c>
      <c r="L109" s="33">
        <f t="shared" si="10"/>
        <v>1.1099999999999999E-3</v>
      </c>
      <c r="N109" s="30">
        <f t="shared" si="11"/>
        <v>0</v>
      </c>
      <c r="O109" s="31">
        <v>0</v>
      </c>
      <c r="P109" s="31" t="s">
        <v>89</v>
      </c>
      <c r="V109" s="34" t="s">
        <v>69</v>
      </c>
      <c r="X109" s="28" t="s">
        <v>313</v>
      </c>
      <c r="Y109" s="28" t="s">
        <v>313</v>
      </c>
      <c r="Z109" s="31" t="s">
        <v>315</v>
      </c>
      <c r="AA109" s="28" t="s">
        <v>316</v>
      </c>
      <c r="AJ109" s="6" t="s">
        <v>161</v>
      </c>
      <c r="AK109" s="6" t="s">
        <v>93</v>
      </c>
    </row>
    <row r="110" spans="1:37" ht="25.5">
      <c r="A110" s="26">
        <v>64</v>
      </c>
      <c r="B110" s="27" t="s">
        <v>85</v>
      </c>
      <c r="C110" s="28" t="s">
        <v>317</v>
      </c>
      <c r="D110" s="29" t="s">
        <v>318</v>
      </c>
      <c r="E110" s="30">
        <v>270</v>
      </c>
      <c r="F110" s="31" t="s">
        <v>192</v>
      </c>
      <c r="H110" s="32">
        <f t="shared" ref="H110:H120" si="12">ROUND(E110*G110,2)</f>
        <v>0</v>
      </c>
      <c r="J110" s="32">
        <f t="shared" si="9"/>
        <v>0</v>
      </c>
      <c r="L110" s="33">
        <f t="shared" si="10"/>
        <v>0</v>
      </c>
      <c r="N110" s="30">
        <f t="shared" si="11"/>
        <v>0</v>
      </c>
      <c r="O110" s="31">
        <v>0</v>
      </c>
      <c r="P110" s="31" t="s">
        <v>89</v>
      </c>
      <c r="V110" s="34" t="s">
        <v>70</v>
      </c>
      <c r="X110" s="28" t="s">
        <v>319</v>
      </c>
      <c r="Y110" s="28" t="s">
        <v>317</v>
      </c>
      <c r="Z110" s="31" t="s">
        <v>168</v>
      </c>
      <c r="AJ110" s="6" t="s">
        <v>92</v>
      </c>
      <c r="AK110" s="6" t="s">
        <v>93</v>
      </c>
    </row>
    <row r="111" spans="1:37">
      <c r="A111" s="26">
        <v>65</v>
      </c>
      <c r="B111" s="27" t="s">
        <v>85</v>
      </c>
      <c r="C111" s="28" t="s">
        <v>320</v>
      </c>
      <c r="D111" s="29" t="s">
        <v>321</v>
      </c>
      <c r="E111" s="30">
        <v>85</v>
      </c>
      <c r="F111" s="31" t="s">
        <v>192</v>
      </c>
      <c r="H111" s="32">
        <f t="shared" si="12"/>
        <v>0</v>
      </c>
      <c r="J111" s="32">
        <f t="shared" si="9"/>
        <v>0</v>
      </c>
      <c r="L111" s="33">
        <f t="shared" si="10"/>
        <v>0</v>
      </c>
      <c r="N111" s="30">
        <f t="shared" si="11"/>
        <v>0</v>
      </c>
      <c r="O111" s="31">
        <v>0</v>
      </c>
      <c r="P111" s="31" t="s">
        <v>89</v>
      </c>
      <c r="V111" s="34" t="s">
        <v>70</v>
      </c>
      <c r="X111" s="28" t="s">
        <v>322</v>
      </c>
      <c r="Y111" s="28" t="s">
        <v>320</v>
      </c>
      <c r="Z111" s="31" t="s">
        <v>168</v>
      </c>
      <c r="AJ111" s="6" t="s">
        <v>92</v>
      </c>
      <c r="AK111" s="6" t="s">
        <v>93</v>
      </c>
    </row>
    <row r="112" spans="1:37">
      <c r="A112" s="26">
        <v>66</v>
      </c>
      <c r="B112" s="27" t="s">
        <v>85</v>
      </c>
      <c r="C112" s="28" t="s">
        <v>323</v>
      </c>
      <c r="D112" s="29" t="s">
        <v>324</v>
      </c>
      <c r="E112" s="30">
        <v>7</v>
      </c>
      <c r="F112" s="31" t="s">
        <v>208</v>
      </c>
      <c r="H112" s="32">
        <f t="shared" si="12"/>
        <v>0</v>
      </c>
      <c r="J112" s="32">
        <f t="shared" si="9"/>
        <v>0</v>
      </c>
      <c r="K112" s="33">
        <v>2.75E-2</v>
      </c>
      <c r="L112" s="33">
        <f t="shared" si="10"/>
        <v>0.1925</v>
      </c>
      <c r="N112" s="30">
        <f t="shared" si="11"/>
        <v>0</v>
      </c>
      <c r="O112" s="31">
        <v>0</v>
      </c>
      <c r="P112" s="31" t="s">
        <v>89</v>
      </c>
      <c r="V112" s="34" t="s">
        <v>70</v>
      </c>
      <c r="X112" s="28" t="s">
        <v>323</v>
      </c>
      <c r="Y112" s="28" t="s">
        <v>323</v>
      </c>
      <c r="Z112" s="31" t="s">
        <v>194</v>
      </c>
      <c r="AJ112" s="6" t="s">
        <v>92</v>
      </c>
      <c r="AK112" s="6" t="s">
        <v>93</v>
      </c>
    </row>
    <row r="113" spans="1:37">
      <c r="A113" s="26">
        <v>67</v>
      </c>
      <c r="B113" s="27" t="s">
        <v>85</v>
      </c>
      <c r="C113" s="28" t="s">
        <v>325</v>
      </c>
      <c r="D113" s="29" t="s">
        <v>326</v>
      </c>
      <c r="E113" s="30">
        <v>7</v>
      </c>
      <c r="F113" s="31" t="s">
        <v>208</v>
      </c>
      <c r="H113" s="32">
        <f t="shared" si="12"/>
        <v>0</v>
      </c>
      <c r="J113" s="32">
        <f t="shared" si="9"/>
        <v>0</v>
      </c>
      <c r="K113" s="33">
        <v>3.9030000000000002E-2</v>
      </c>
      <c r="L113" s="33">
        <f t="shared" si="10"/>
        <v>0.27321000000000001</v>
      </c>
      <c r="N113" s="30">
        <f t="shared" si="11"/>
        <v>0</v>
      </c>
      <c r="O113" s="31">
        <v>0</v>
      </c>
      <c r="P113" s="31" t="s">
        <v>89</v>
      </c>
      <c r="V113" s="34" t="s">
        <v>70</v>
      </c>
      <c r="X113" s="28" t="s">
        <v>327</v>
      </c>
      <c r="Y113" s="28" t="s">
        <v>325</v>
      </c>
      <c r="Z113" s="31" t="s">
        <v>168</v>
      </c>
      <c r="AJ113" s="6" t="s">
        <v>92</v>
      </c>
      <c r="AK113" s="6" t="s">
        <v>93</v>
      </c>
    </row>
    <row r="114" spans="1:37">
      <c r="A114" s="26">
        <v>68</v>
      </c>
      <c r="B114" s="27" t="s">
        <v>85</v>
      </c>
      <c r="C114" s="28" t="s">
        <v>328</v>
      </c>
      <c r="D114" s="29" t="s">
        <v>329</v>
      </c>
      <c r="E114" s="30">
        <v>20</v>
      </c>
      <c r="F114" s="31" t="s">
        <v>208</v>
      </c>
      <c r="H114" s="32">
        <f t="shared" si="12"/>
        <v>0</v>
      </c>
      <c r="J114" s="32">
        <f t="shared" si="9"/>
        <v>0</v>
      </c>
      <c r="K114" s="33">
        <v>3.9030000000000002E-2</v>
      </c>
      <c r="L114" s="33">
        <f t="shared" si="10"/>
        <v>0.78060000000000007</v>
      </c>
      <c r="N114" s="30">
        <f t="shared" si="11"/>
        <v>0</v>
      </c>
      <c r="O114" s="31">
        <v>0</v>
      </c>
      <c r="P114" s="31" t="s">
        <v>89</v>
      </c>
      <c r="V114" s="34" t="s">
        <v>70</v>
      </c>
      <c r="X114" s="28" t="s">
        <v>330</v>
      </c>
      <c r="Y114" s="28" t="s">
        <v>328</v>
      </c>
      <c r="Z114" s="31" t="s">
        <v>168</v>
      </c>
      <c r="AJ114" s="6" t="s">
        <v>92</v>
      </c>
      <c r="AK114" s="6" t="s">
        <v>93</v>
      </c>
    </row>
    <row r="115" spans="1:37">
      <c r="A115" s="26">
        <v>69</v>
      </c>
      <c r="B115" s="27" t="s">
        <v>85</v>
      </c>
      <c r="C115" s="28" t="s">
        <v>331</v>
      </c>
      <c r="D115" s="29" t="s">
        <v>332</v>
      </c>
      <c r="E115" s="30">
        <v>8</v>
      </c>
      <c r="F115" s="31" t="s">
        <v>208</v>
      </c>
      <c r="H115" s="32">
        <f t="shared" si="12"/>
        <v>0</v>
      </c>
      <c r="J115" s="32">
        <f t="shared" si="9"/>
        <v>0</v>
      </c>
      <c r="K115" s="33">
        <v>3.9030000000000002E-2</v>
      </c>
      <c r="L115" s="33">
        <f t="shared" si="10"/>
        <v>0.31224000000000002</v>
      </c>
      <c r="N115" s="30">
        <f t="shared" si="11"/>
        <v>0</v>
      </c>
      <c r="O115" s="31">
        <v>0</v>
      </c>
      <c r="P115" s="31" t="s">
        <v>89</v>
      </c>
      <c r="V115" s="34" t="s">
        <v>70</v>
      </c>
      <c r="X115" s="28" t="s">
        <v>333</v>
      </c>
      <c r="Y115" s="28" t="s">
        <v>331</v>
      </c>
      <c r="Z115" s="31" t="s">
        <v>168</v>
      </c>
      <c r="AJ115" s="6" t="s">
        <v>92</v>
      </c>
      <c r="AK115" s="6" t="s">
        <v>93</v>
      </c>
    </row>
    <row r="116" spans="1:37">
      <c r="A116" s="26">
        <v>70</v>
      </c>
      <c r="B116" s="27" t="s">
        <v>85</v>
      </c>
      <c r="C116" s="28" t="s">
        <v>334</v>
      </c>
      <c r="D116" s="29" t="s">
        <v>335</v>
      </c>
      <c r="E116" s="30">
        <v>7</v>
      </c>
      <c r="F116" s="31" t="s">
        <v>208</v>
      </c>
      <c r="H116" s="32">
        <f t="shared" si="12"/>
        <v>0</v>
      </c>
      <c r="J116" s="32">
        <f t="shared" si="9"/>
        <v>0</v>
      </c>
      <c r="K116" s="33">
        <v>3.9030000000000002E-2</v>
      </c>
      <c r="L116" s="33">
        <f t="shared" si="10"/>
        <v>0.27321000000000001</v>
      </c>
      <c r="N116" s="30">
        <f t="shared" si="11"/>
        <v>0</v>
      </c>
      <c r="O116" s="31">
        <v>0</v>
      </c>
      <c r="P116" s="31" t="s">
        <v>89</v>
      </c>
      <c r="V116" s="34" t="s">
        <v>70</v>
      </c>
      <c r="X116" s="28" t="s">
        <v>336</v>
      </c>
      <c r="Y116" s="28" t="s">
        <v>334</v>
      </c>
      <c r="Z116" s="31" t="s">
        <v>168</v>
      </c>
      <c r="AJ116" s="6" t="s">
        <v>92</v>
      </c>
      <c r="AK116" s="6" t="s">
        <v>93</v>
      </c>
    </row>
    <row r="117" spans="1:37">
      <c r="A117" s="26">
        <v>71</v>
      </c>
      <c r="B117" s="27" t="s">
        <v>85</v>
      </c>
      <c r="C117" s="28" t="s">
        <v>337</v>
      </c>
      <c r="D117" s="29" t="s">
        <v>338</v>
      </c>
      <c r="E117" s="30">
        <v>2</v>
      </c>
      <c r="F117" s="31" t="s">
        <v>208</v>
      </c>
      <c r="H117" s="32">
        <f t="shared" si="12"/>
        <v>0</v>
      </c>
      <c r="J117" s="32">
        <f t="shared" si="9"/>
        <v>0</v>
      </c>
      <c r="K117" s="33">
        <v>3.9030000000000002E-2</v>
      </c>
      <c r="L117" s="33">
        <f t="shared" si="10"/>
        <v>7.8060000000000004E-2</v>
      </c>
      <c r="N117" s="30">
        <f t="shared" si="11"/>
        <v>0</v>
      </c>
      <c r="O117" s="31">
        <v>0</v>
      </c>
      <c r="P117" s="31" t="s">
        <v>89</v>
      </c>
      <c r="V117" s="34" t="s">
        <v>70</v>
      </c>
      <c r="X117" s="28" t="s">
        <v>337</v>
      </c>
      <c r="Y117" s="28" t="s">
        <v>337</v>
      </c>
      <c r="Z117" s="31" t="s">
        <v>168</v>
      </c>
      <c r="AJ117" s="6" t="s">
        <v>92</v>
      </c>
      <c r="AK117" s="6" t="s">
        <v>93</v>
      </c>
    </row>
    <row r="118" spans="1:37" ht="25.5">
      <c r="A118" s="26">
        <v>72</v>
      </c>
      <c r="B118" s="27" t="s">
        <v>85</v>
      </c>
      <c r="C118" s="28" t="s">
        <v>339</v>
      </c>
      <c r="D118" s="29" t="s">
        <v>340</v>
      </c>
      <c r="E118" s="30">
        <v>15</v>
      </c>
      <c r="F118" s="31" t="s">
        <v>208</v>
      </c>
      <c r="H118" s="32">
        <f t="shared" si="12"/>
        <v>0</v>
      </c>
      <c r="J118" s="32">
        <f t="shared" si="9"/>
        <v>0</v>
      </c>
      <c r="K118" s="33">
        <v>0.34089999999999998</v>
      </c>
      <c r="L118" s="33">
        <f t="shared" si="10"/>
        <v>5.1135000000000002</v>
      </c>
      <c r="N118" s="30">
        <f t="shared" si="11"/>
        <v>0</v>
      </c>
      <c r="O118" s="31">
        <v>0</v>
      </c>
      <c r="P118" s="31" t="s">
        <v>89</v>
      </c>
      <c r="V118" s="34" t="s">
        <v>70</v>
      </c>
      <c r="X118" s="28" t="s">
        <v>341</v>
      </c>
      <c r="Y118" s="28" t="s">
        <v>339</v>
      </c>
      <c r="Z118" s="31" t="s">
        <v>168</v>
      </c>
      <c r="AJ118" s="6" t="s">
        <v>92</v>
      </c>
      <c r="AK118" s="6" t="s">
        <v>93</v>
      </c>
    </row>
    <row r="119" spans="1:37" ht="25.5">
      <c r="A119" s="26">
        <v>73</v>
      </c>
      <c r="B119" s="27" t="s">
        <v>85</v>
      </c>
      <c r="C119" s="28" t="s">
        <v>342</v>
      </c>
      <c r="D119" s="29" t="s">
        <v>343</v>
      </c>
      <c r="E119" s="30">
        <v>7</v>
      </c>
      <c r="F119" s="31" t="s">
        <v>208</v>
      </c>
      <c r="H119" s="32">
        <f t="shared" si="12"/>
        <v>0</v>
      </c>
      <c r="J119" s="32">
        <f t="shared" si="9"/>
        <v>0</v>
      </c>
      <c r="K119" s="33">
        <v>7.0200000000000002E-3</v>
      </c>
      <c r="L119" s="33">
        <f t="shared" si="10"/>
        <v>4.9140000000000003E-2</v>
      </c>
      <c r="N119" s="30">
        <f t="shared" si="11"/>
        <v>0</v>
      </c>
      <c r="O119" s="31">
        <v>0</v>
      </c>
      <c r="P119" s="31" t="s">
        <v>89</v>
      </c>
      <c r="V119" s="34" t="s">
        <v>70</v>
      </c>
      <c r="X119" s="28" t="s">
        <v>344</v>
      </c>
      <c r="Y119" s="28" t="s">
        <v>342</v>
      </c>
      <c r="Z119" s="31" t="s">
        <v>168</v>
      </c>
      <c r="AJ119" s="6" t="s">
        <v>92</v>
      </c>
      <c r="AK119" s="6" t="s">
        <v>93</v>
      </c>
    </row>
    <row r="120" spans="1:37">
      <c r="A120" s="26">
        <v>74</v>
      </c>
      <c r="B120" s="27" t="s">
        <v>85</v>
      </c>
      <c r="C120" s="28" t="s">
        <v>345</v>
      </c>
      <c r="D120" s="29" t="s">
        <v>346</v>
      </c>
      <c r="E120" s="30">
        <v>15</v>
      </c>
      <c r="F120" s="31" t="s">
        <v>208</v>
      </c>
      <c r="H120" s="32">
        <f t="shared" si="12"/>
        <v>0</v>
      </c>
      <c r="J120" s="32">
        <f t="shared" si="9"/>
        <v>0</v>
      </c>
      <c r="K120" s="33">
        <v>9.3600000000000003E-3</v>
      </c>
      <c r="L120" s="33">
        <f t="shared" si="10"/>
        <v>0.1404</v>
      </c>
      <c r="N120" s="30">
        <f t="shared" si="11"/>
        <v>0</v>
      </c>
      <c r="O120" s="31">
        <v>0</v>
      </c>
      <c r="P120" s="31" t="s">
        <v>89</v>
      </c>
      <c r="V120" s="34" t="s">
        <v>70</v>
      </c>
      <c r="X120" s="28" t="s">
        <v>347</v>
      </c>
      <c r="Y120" s="28" t="s">
        <v>345</v>
      </c>
      <c r="Z120" s="31" t="s">
        <v>168</v>
      </c>
      <c r="AJ120" s="6" t="s">
        <v>92</v>
      </c>
      <c r="AK120" s="6" t="s">
        <v>93</v>
      </c>
    </row>
    <row r="121" spans="1:37">
      <c r="D121" s="70" t="s">
        <v>348</v>
      </c>
      <c r="E121" s="71">
        <f>J121</f>
        <v>0</v>
      </c>
      <c r="H121" s="71">
        <f>SUM(H71:H120)</f>
        <v>0</v>
      </c>
      <c r="I121" s="71">
        <f>SUM(I71:I120)</f>
        <v>0</v>
      </c>
      <c r="J121" s="71">
        <f>SUM(J71:J120)</f>
        <v>0</v>
      </c>
      <c r="L121" s="72">
        <f>SUM(L71:L120)</f>
        <v>125.50509999999996</v>
      </c>
      <c r="N121" s="73">
        <f>SUM(N71:N120)</f>
        <v>0</v>
      </c>
      <c r="W121" s="35">
        <f>SUM(W71:W120)</f>
        <v>0</v>
      </c>
    </row>
    <row r="123" spans="1:37">
      <c r="B123" s="28" t="s">
        <v>349</v>
      </c>
    </row>
    <row r="124" spans="1:37" ht="25.5">
      <c r="A124" s="26">
        <v>75</v>
      </c>
      <c r="B124" s="27" t="s">
        <v>94</v>
      </c>
      <c r="C124" s="28" t="s">
        <v>350</v>
      </c>
      <c r="D124" s="29" t="s">
        <v>351</v>
      </c>
      <c r="E124" s="30">
        <v>445.10700000000003</v>
      </c>
      <c r="F124" s="31" t="s">
        <v>159</v>
      </c>
      <c r="H124" s="32">
        <f>ROUND(E124*G124,2)</f>
        <v>0</v>
      </c>
      <c r="J124" s="32">
        <f>ROUND(E124*G124,2)</f>
        <v>0</v>
      </c>
      <c r="L124" s="33">
        <f>E124*K124</f>
        <v>0</v>
      </c>
      <c r="N124" s="30">
        <f>E124*M124</f>
        <v>0</v>
      </c>
      <c r="O124" s="31">
        <v>0</v>
      </c>
      <c r="P124" s="31" t="s">
        <v>89</v>
      </c>
      <c r="V124" s="34" t="s">
        <v>70</v>
      </c>
      <c r="X124" s="28" t="s">
        <v>352</v>
      </c>
      <c r="Y124" s="28" t="s">
        <v>350</v>
      </c>
      <c r="Z124" s="31" t="s">
        <v>189</v>
      </c>
      <c r="AJ124" s="6" t="s">
        <v>92</v>
      </c>
      <c r="AK124" s="6" t="s">
        <v>93</v>
      </c>
    </row>
    <row r="125" spans="1:37" ht="25.5">
      <c r="A125" s="26">
        <v>76</v>
      </c>
      <c r="B125" s="27" t="s">
        <v>85</v>
      </c>
      <c r="C125" s="28" t="s">
        <v>353</v>
      </c>
      <c r="D125" s="29" t="s">
        <v>354</v>
      </c>
      <c r="E125" s="30">
        <v>217.19</v>
      </c>
      <c r="F125" s="31" t="s">
        <v>159</v>
      </c>
      <c r="H125" s="32">
        <f>ROUND(E125*G125,2)</f>
        <v>0</v>
      </c>
      <c r="J125" s="32">
        <f>ROUND(E125*G125,2)</f>
        <v>0</v>
      </c>
      <c r="L125" s="33">
        <f>E125*K125</f>
        <v>0</v>
      </c>
      <c r="N125" s="30">
        <f>E125*M125</f>
        <v>0</v>
      </c>
      <c r="O125" s="31">
        <v>0</v>
      </c>
      <c r="P125" s="31" t="s">
        <v>89</v>
      </c>
      <c r="V125" s="34" t="s">
        <v>70</v>
      </c>
      <c r="X125" s="28" t="s">
        <v>355</v>
      </c>
      <c r="Y125" s="28" t="s">
        <v>353</v>
      </c>
      <c r="Z125" s="31" t="s">
        <v>168</v>
      </c>
      <c r="AJ125" s="6" t="s">
        <v>92</v>
      </c>
      <c r="AK125" s="6" t="s">
        <v>93</v>
      </c>
    </row>
    <row r="126" spans="1:37">
      <c r="D126" s="70" t="s">
        <v>356</v>
      </c>
      <c r="E126" s="71">
        <f>J126</f>
        <v>0</v>
      </c>
      <c r="H126" s="71">
        <f>SUM(H123:H125)</f>
        <v>0</v>
      </c>
      <c r="I126" s="71">
        <f>SUM(I123:I125)</f>
        <v>0</v>
      </c>
      <c r="J126" s="71">
        <f>SUM(J123:J125)</f>
        <v>0</v>
      </c>
      <c r="L126" s="72">
        <f>SUM(L123:L125)</f>
        <v>0</v>
      </c>
      <c r="N126" s="73">
        <f>SUM(N123:N125)</f>
        <v>0</v>
      </c>
      <c r="W126" s="35">
        <f>SUM(W123:W125)</f>
        <v>0</v>
      </c>
    </row>
    <row r="128" spans="1:37">
      <c r="D128" s="70" t="s">
        <v>357</v>
      </c>
      <c r="E128" s="71">
        <f>J128</f>
        <v>0</v>
      </c>
      <c r="H128" s="71">
        <f>+H47+H58+H69+H121+H126</f>
        <v>0</v>
      </c>
      <c r="I128" s="71">
        <f>+I47+I58+I69+I121+I126</f>
        <v>0</v>
      </c>
      <c r="J128" s="71">
        <f>+J47+J58+J69+J121+J126</f>
        <v>0</v>
      </c>
      <c r="L128" s="72">
        <f>+L47+L58+L69+L121+L126</f>
        <v>662.09731535000003</v>
      </c>
      <c r="N128" s="73">
        <f>+N47+N58+N69+N121+N126</f>
        <v>87.700800000000015</v>
      </c>
      <c r="W128" s="35">
        <f>+W47+W58+W69+W121+W126</f>
        <v>0</v>
      </c>
    </row>
    <row r="130" spans="4:23">
      <c r="D130" s="74" t="s">
        <v>358</v>
      </c>
      <c r="E130" s="71">
        <f>J130</f>
        <v>0</v>
      </c>
      <c r="H130" s="71">
        <f>+H128</f>
        <v>0</v>
      </c>
      <c r="I130" s="71">
        <f>+I128</f>
        <v>0</v>
      </c>
      <c r="J130" s="71">
        <f>+J128</f>
        <v>0</v>
      </c>
      <c r="L130" s="72">
        <f>+L128</f>
        <v>662.09731535000003</v>
      </c>
      <c r="N130" s="73">
        <f>+N128</f>
        <v>87.700800000000015</v>
      </c>
      <c r="W130" s="35">
        <f>+W128</f>
        <v>0</v>
      </c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portrait" r:id="rId1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showGridLines="0" workbookViewId="0">
      <pane ySplit="10" topLeftCell="A11" activePane="bottomLeft" state="frozen"/>
      <selection pane="bottomLeft"/>
    </sheetView>
  </sheetViews>
  <sheetFormatPr defaultRowHeight="12.75"/>
  <cols>
    <col min="1" max="1" width="15.7109375" style="13" customWidth="1"/>
    <col min="2" max="3" width="45.7109375" style="13" customWidth="1"/>
    <col min="4" max="4" width="11.28515625" style="14" customWidth="1"/>
    <col min="5" max="16384" width="9.140625" style="6"/>
  </cols>
  <sheetData>
    <row r="1" spans="1:6">
      <c r="A1" s="15" t="s">
        <v>71</v>
      </c>
      <c r="B1" s="16"/>
      <c r="C1" s="16"/>
      <c r="D1" s="17" t="s">
        <v>2</v>
      </c>
    </row>
    <row r="2" spans="1:6">
      <c r="A2" s="15" t="s">
        <v>73</v>
      </c>
      <c r="B2" s="16"/>
      <c r="C2" s="16"/>
      <c r="D2" s="17" t="s">
        <v>74</v>
      </c>
    </row>
    <row r="3" spans="1:6">
      <c r="A3" s="15" t="s">
        <v>13</v>
      </c>
      <c r="B3" s="16"/>
      <c r="C3" s="16"/>
      <c r="D3" s="17" t="s">
        <v>75</v>
      </c>
    </row>
    <row r="4" spans="1:6">
      <c r="A4" s="16"/>
      <c r="B4" s="16"/>
      <c r="C4" s="16"/>
      <c r="D4" s="16"/>
    </row>
    <row r="5" spans="1:6">
      <c r="A5" s="15" t="s">
        <v>76</v>
      </c>
      <c r="B5" s="16"/>
      <c r="C5" s="16"/>
      <c r="D5" s="16"/>
    </row>
    <row r="6" spans="1:6">
      <c r="A6" s="15" t="s">
        <v>77</v>
      </c>
      <c r="B6" s="16"/>
      <c r="C6" s="16"/>
      <c r="D6" s="16"/>
    </row>
    <row r="7" spans="1:6">
      <c r="A7" s="15"/>
      <c r="B7" s="16"/>
      <c r="C7" s="16"/>
      <c r="D7" s="16"/>
    </row>
    <row r="8" spans="1:6">
      <c r="A8" s="6" t="s">
        <v>78</v>
      </c>
      <c r="B8" s="18"/>
      <c r="C8" s="19"/>
      <c r="D8" s="20"/>
    </row>
    <row r="9" spans="1:6">
      <c r="A9" s="21" t="s">
        <v>65</v>
      </c>
      <c r="B9" s="21" t="s">
        <v>66</v>
      </c>
      <c r="C9" s="21" t="s">
        <v>67</v>
      </c>
      <c r="D9" s="22" t="s">
        <v>68</v>
      </c>
      <c r="F9" s="6" t="s">
        <v>359</v>
      </c>
    </row>
    <row r="10" spans="1:6">
      <c r="A10" s="23"/>
      <c r="B10" s="23"/>
      <c r="C10" s="24"/>
      <c r="D10" s="25"/>
    </row>
  </sheetData>
  <printOptions horizontalCentered="1"/>
  <pageMargins left="0.39305600000000002" right="0.35416700000000001" top="0.62916700000000003" bottom="0.59027799999999997" header="0.51180599999999998" footer="0.35416700000000001"/>
  <pageSetup paperSize="9" fitToWidth="0" orientation="landscape"/>
  <headerFooter>
    <oddFooter>&amp;R&amp;"Arial Narrow"&amp;8Strana &amp;P</oddFooter>
  </headerFooter>
  <extLst>
    <ext uri="smNativeData">
      <pm:sheetPrefs xmlns:pm="smNativeData" day="1606755905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Zadanie</vt:lpstr>
      <vt:lpstr>Figury</vt:lpstr>
      <vt:lpstr>Figury!Názvy_tlače</vt:lpstr>
      <vt:lpstr>Zadanie!Názvy_tlače</vt:lpstr>
      <vt:lpstr>Figury!Oblasť_tlače</vt:lpstr>
      <vt:lpstr>Zadanie!Oblasť_tlače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JaroM</dc:creator>
  <cp:keywords/>
  <dc:description/>
  <cp:lastModifiedBy>Jakubov</cp:lastModifiedBy>
  <cp:revision>0</cp:revision>
  <cp:lastPrinted>2016-04-18T11:45:00Z</cp:lastPrinted>
  <dcterms:created xsi:type="dcterms:W3CDTF">1999-04-06T07:39:00Z</dcterms:created>
  <dcterms:modified xsi:type="dcterms:W3CDTF">2026-05-11T11:55:08Z</dcterms:modified>
</cp:coreProperties>
</file>